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3\Для КСП\Приложения\"/>
    </mc:Choice>
  </mc:AlternateContent>
  <xr:revisionPtr revIDLastSave="0" documentId="13_ncr:1_{1E385B30-904F-4CDE-8153-D63C1859BF4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года'!$A$1:$AS$102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87" i="1" l="1"/>
  <c r="AJ88" i="1"/>
  <c r="AJ41" i="1"/>
  <c r="AJ40" i="1"/>
  <c r="AJ14" i="1"/>
  <c r="AO15" i="1"/>
  <c r="AJ15" i="1"/>
  <c r="U29" i="1"/>
  <c r="U15" i="1"/>
  <c r="U31" i="1"/>
  <c r="AO16" i="1"/>
  <c r="AJ16" i="1"/>
  <c r="U16" i="1"/>
  <c r="AO38" i="1"/>
  <c r="AO37" i="1"/>
  <c r="AJ38" i="1"/>
  <c r="AJ37" i="1"/>
  <c r="U38" i="1"/>
  <c r="U37" i="1"/>
  <c r="AO44" i="1"/>
  <c r="AJ44" i="1"/>
  <c r="U44" i="1"/>
  <c r="U49" i="1"/>
  <c r="AO63" i="1"/>
  <c r="AO54" i="1"/>
  <c r="AJ63" i="1"/>
  <c r="AJ54" i="1"/>
  <c r="U78" i="1"/>
  <c r="U77" i="1"/>
  <c r="AO81" i="1"/>
  <c r="AO80" i="1"/>
  <c r="AJ81" i="1"/>
  <c r="AJ80" i="1"/>
  <c r="U81" i="1"/>
  <c r="U80" i="1"/>
  <c r="AJ85" i="1"/>
  <c r="AJ84" i="1"/>
  <c r="AO31" i="1"/>
  <c r="AJ31" i="1"/>
  <c r="AO40" i="1"/>
  <c r="U41" i="1"/>
  <c r="U40" i="1"/>
  <c r="U63" i="1"/>
  <c r="U55" i="1"/>
  <c r="U54" i="1"/>
  <c r="U52" i="1"/>
  <c r="U48" i="1"/>
  <c r="U85" i="1"/>
  <c r="U84" i="1"/>
  <c r="U88" i="1"/>
  <c r="U87" i="1"/>
  <c r="U14" i="1"/>
  <c r="AO48" i="1"/>
  <c r="AO14" i="1"/>
  <c r="AJ48" i="1"/>
  <c r="V63" i="1"/>
  <c r="V54" i="1"/>
  <c r="W63" i="1"/>
  <c r="W54" i="1"/>
  <c r="X63" i="1"/>
  <c r="X54" i="1"/>
  <c r="Y63" i="1"/>
  <c r="Y54" i="1"/>
  <c r="Z63" i="1"/>
  <c r="Z54" i="1"/>
  <c r="AA63" i="1"/>
  <c r="AA54" i="1"/>
  <c r="AB63" i="1"/>
  <c r="AB54" i="1"/>
  <c r="AC63" i="1"/>
  <c r="AC54" i="1"/>
  <c r="AD63" i="1"/>
  <c r="AD54" i="1"/>
  <c r="AE63" i="1"/>
  <c r="AE54" i="1"/>
  <c r="AF63" i="1"/>
  <c r="AF54" i="1"/>
  <c r="AG63" i="1"/>
  <c r="AG54" i="1"/>
  <c r="AH63" i="1"/>
  <c r="AH54" i="1"/>
  <c r="AI63" i="1"/>
  <c r="AI54" i="1"/>
  <c r="AK63" i="1"/>
  <c r="AK54" i="1"/>
  <c r="AL63" i="1"/>
  <c r="AL54" i="1"/>
  <c r="AM63" i="1"/>
  <c r="AM54" i="1"/>
  <c r="AN63" i="1"/>
  <c r="AN54" i="1"/>
</calcChain>
</file>

<file path=xl/sharedStrings.xml><?xml version="1.0" encoding="utf-8"?>
<sst xmlns="http://schemas.openxmlformats.org/spreadsheetml/2006/main" count="597" uniqueCount="192">
  <si>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</si>
  <si>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</si>
  <si>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</si>
  <si>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</si>
  <si>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</si>
  <si>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</si>
  <si>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</si>
  <si>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</si>
  <si>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</si>
  <si>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</si>
  <si>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</si>
  <si>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</si>
  <si>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</si>
  <si>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</si>
  <si>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</si>
  <si>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</si>
  <si>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</si>
  <si>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</si>
  <si>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</si>
  <si>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</si>
  <si>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</si>
  <si>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</si>
  <si>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</si>
  <si>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</si>
  <si>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</si>
  <si>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</si>
  <si>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</si>
  <si>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</si>
  <si>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</si>
  <si>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</si>
  <si>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</si>
  <si>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</si>
  <si>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</si>
  <si>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</si>
  <si>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</si>
  <si>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</si>
  <si>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</si>
  <si>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</si>
  <si>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</si>
  <si>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</si>
  <si>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</si>
  <si>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</si>
  <si>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</si>
  <si>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</si>
  <si>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</si>
  <si>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</si>
  <si>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</si>
  <si>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</si>
  <si>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</si>
  <si>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</si>
  <si>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</si>
  <si>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</si>
  <si>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</si>
  <si>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</si>
  <si>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</si>
  <si>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</si>
  <si>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</si>
  <si>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</si>
  <si>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</si>
  <si>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</si>
  <si>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</si>
  <si>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</si>
  <si>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</si>
  <si>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</si>
  <si>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</si>
  <si>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</si>
  <si>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</si>
  <si>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</si>
  <si>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</si>
  <si>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</si>
  <si>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</si>
  <si>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</si>
  <si>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</si>
  <si>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</si>
  <si>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</si>
  <si>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</si>
  <si>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</si>
  <si>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</si>
  <si>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</si>
  <si>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</si>
  <si>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</si>
  <si>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</si>
  <si>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</si>
  <si>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</si>
  <si>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</si>
  <si>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</si>
  <si>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</si>
  <si>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</si>
  <si>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</si>
  <si>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</si>
  <si>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</si>
  <si>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</si>
  <si>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</si>
  <si>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</si>
  <si>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</si>
  <si>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</si>
  <si>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</si>
  <si>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</si>
  <si>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</si>
  <si>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</si>
  <si>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</si>
  <si>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</si>
  <si>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</si>
  <si>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</si>
  <si>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</si>
  <si>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</si>
  <si>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</si>
  <si>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</si>
  <si>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</si>
  <si>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</si>
  <si>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</si>
  <si>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</si>
  <si>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</si>
  <si>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</si>
  <si>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</si>
  <si>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</si>
  <si>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</si>
  <si>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</si>
  <si>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</si>
  <si>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</si>
  <si>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</si>
  <si>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</si>
  <si>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</si>
  <si>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</si>
  <si>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</si>
  <si>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</si>
  <si>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</si>
  <si>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</si>
  <si>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</si>
  <si>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</si>
  <si>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</si>
  <si>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</si>
  <si>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</si>
  <si>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</si>
  <si>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</si>
  <si>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</si>
  <si>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</si>
  <si>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</si>
  <si>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</si>
  <si>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</si>
  <si>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</si>
  <si>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</si>
  <si>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</si>
  <si>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</si>
  <si>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</si>
  <si>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</si>
  <si>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</si>
  <si>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</si>
  <si>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</si>
  <si>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</si>
  <si>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</si>
  <si>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</si>
  <si>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</si>
  <si>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</si>
  <si>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</si>
  <si>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</si>
  <si>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</si>
  <si>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</si>
  <si>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</si>
  <si>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</si>
  <si>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</si>
  <si>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</si>
  <si>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</si>
  <si>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</si>
  <si>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</si>
  <si>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</si>
  <si>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</si>
  <si>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</si>
  <si>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</si>
  <si>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</si>
  <si>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разработку проектно-сметной документации 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</si>
  <si>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</si>
  <si>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</si>
  <si>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</si>
  <si>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 xml:space="preserve"> "О бюджете Александровского сельского</t>
  </si>
  <si>
    <t>18.1.00.28490</t>
  </si>
  <si>
    <t>05.1.F36748S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</si>
  <si>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</si>
  <si>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</si>
  <si>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органов местного самоуправления (Иные межбюджетные трансферты)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</si>
  <si>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</si>
  <si>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</si>
  <si>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05.2.00.68080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</si>
  <si>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</si>
  <si>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Александровского сельского поселения</t>
  </si>
  <si>
    <t>к проекту решения Собрания депутатов</t>
  </si>
  <si>
    <t>поселения Азовского района на 2023 год и</t>
  </si>
  <si>
    <t>на плановый период 2024 и 2025 годов"</t>
  </si>
  <si>
    <t>от ___.___.20___ №____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</si>
  <si>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2023 год и плановый период 2024 и 2025 годов</t>
  </si>
  <si>
    <t>2023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</si>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</sst>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02"/>
  <sheetViews>
    <sheetView showGridLines="0" tabSelected="1" view="pageBreakPreview" zoomScale="75" zoomScaleNormal="60" zoomScaleSheetLayoutView="75" workbookViewId="0">
      <selection activeCell="U17" sqref="U17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162</v>
      </c>
      <c r="AP1" s="1"/>
      <c r="AQ1" s="1"/>
      <c r="AR1" s="1"/>
      <c r="AT1" s="1"/>
    </row>
    <row r="2" spans="1:53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8" t="s">
        <v>185</v>
      </c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1"/>
      <c r="AQ2" s="1"/>
      <c r="AR2" s="1"/>
      <c r="AT2" s="1"/>
    </row>
    <row r="3" spans="1:53" ht="15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8" t="s">
        <v>184</v>
      </c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1"/>
      <c r="AQ3" s="1"/>
      <c r="AR3" s="1"/>
      <c r="AT3" s="1"/>
    </row>
    <row r="4" spans="1:53" ht="16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 t="s">
        <v>174</v>
      </c>
      <c r="AP4" s="1"/>
      <c r="AQ4" s="1"/>
      <c r="AR4" s="1"/>
      <c r="AT4" s="1"/>
    </row>
    <row r="5" spans="1:53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186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187</v>
      </c>
      <c r="AP6" s="1"/>
      <c r="AQ6" s="1"/>
      <c r="AR6" s="1"/>
      <c r="AT6" s="1"/>
    </row>
    <row r="7" spans="1:53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 t="s">
        <v>188</v>
      </c>
      <c r="AP7" s="1"/>
      <c r="AQ7" s="1"/>
      <c r="AR7" s="1"/>
      <c r="AT7" s="1"/>
    </row>
    <row r="8" spans="1:53" ht="77.25" customHeight="1" x14ac:dyDescent="0.25">
      <c r="A8" s="31" t="s">
        <v>189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</row>
    <row r="9" spans="1:53" ht="15" x14ac:dyDescent="0.25"/>
    <row r="10" spans="1:53" ht="19.899999999999999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 t="s">
        <v>0</v>
      </c>
      <c r="AT10" s="3"/>
    </row>
    <row r="11" spans="1:53" ht="15" x14ac:dyDescent="0.25">
      <c r="A11" s="29" t="s">
        <v>19</v>
      </c>
      <c r="B11" s="29" t="s">
        <v>10</v>
      </c>
      <c r="C11" s="29" t="s">
        <v>11</v>
      </c>
      <c r="D11" s="29" t="s">
        <v>12</v>
      </c>
      <c r="E11" s="29" t="s">
        <v>12</v>
      </c>
      <c r="F11" s="29" t="s">
        <v>12</v>
      </c>
      <c r="G11" s="29" t="s">
        <v>12</v>
      </c>
      <c r="H11" s="29" t="s">
        <v>12</v>
      </c>
      <c r="I11" s="29" t="s">
        <v>12</v>
      </c>
      <c r="J11" s="29" t="s">
        <v>12</v>
      </c>
      <c r="K11" s="29" t="s">
        <v>12</v>
      </c>
      <c r="L11" s="29" t="s">
        <v>12</v>
      </c>
      <c r="M11" s="29" t="s">
        <v>12</v>
      </c>
      <c r="N11" s="29" t="s">
        <v>12</v>
      </c>
      <c r="O11" s="29" t="s">
        <v>12</v>
      </c>
      <c r="P11" s="29" t="s">
        <v>12</v>
      </c>
      <c r="Q11" s="29" t="s">
        <v>12</v>
      </c>
      <c r="R11" s="29" t="s">
        <v>12</v>
      </c>
      <c r="S11" s="29" t="s">
        <v>13</v>
      </c>
      <c r="T11" s="29" t="s">
        <v>19</v>
      </c>
      <c r="U11" s="29" t="s">
        <v>190</v>
      </c>
      <c r="V11" s="29" t="s">
        <v>15</v>
      </c>
      <c r="W11" s="29" t="s">
        <v>16</v>
      </c>
      <c r="X11" s="29" t="s">
        <v>17</v>
      </c>
      <c r="Y11" s="29" t="s">
        <v>18</v>
      </c>
      <c r="Z11" s="29" t="s">
        <v>14</v>
      </c>
      <c r="AA11" s="29" t="s">
        <v>15</v>
      </c>
      <c r="AB11" s="29" t="s">
        <v>16</v>
      </c>
      <c r="AC11" s="29" t="s">
        <v>17</v>
      </c>
      <c r="AD11" s="29" t="s">
        <v>18</v>
      </c>
      <c r="AE11" s="29" t="s">
        <v>14</v>
      </c>
      <c r="AF11" s="29" t="s">
        <v>15</v>
      </c>
      <c r="AG11" s="29" t="s">
        <v>16</v>
      </c>
      <c r="AH11" s="29" t="s">
        <v>17</v>
      </c>
      <c r="AI11" s="29" t="s">
        <v>18</v>
      </c>
      <c r="AJ11" s="29" t="s">
        <v>163</v>
      </c>
      <c r="AK11" s="29" t="s">
        <v>20</v>
      </c>
      <c r="AL11" s="29" t="s">
        <v>21</v>
      </c>
      <c r="AM11" s="29" t="s">
        <v>22</v>
      </c>
      <c r="AN11" s="29" t="s">
        <v>23</v>
      </c>
      <c r="AO11" s="29" t="s">
        <v>191</v>
      </c>
      <c r="AP11" s="29" t="s">
        <v>24</v>
      </c>
      <c r="AQ11" s="29" t="s">
        <v>25</v>
      </c>
      <c r="AR11" s="29" t="s">
        <v>26</v>
      </c>
      <c r="AS11" s="29" t="s">
        <v>27</v>
      </c>
      <c r="AT11" s="29" t="s">
        <v>19</v>
      </c>
    </row>
    <row r="12" spans="1:53" ht="15" x14ac:dyDescent="0.25">
      <c r="A12" s="29"/>
      <c r="B12" s="29" t="s">
        <v>6</v>
      </c>
      <c r="C12" s="29" t="s">
        <v>7</v>
      </c>
      <c r="D12" s="29" t="s">
        <v>8</v>
      </c>
      <c r="E12" s="29" t="s">
        <v>8</v>
      </c>
      <c r="F12" s="29" t="s">
        <v>8</v>
      </c>
      <c r="G12" s="29" t="s">
        <v>8</v>
      </c>
      <c r="H12" s="29" t="s">
        <v>8</v>
      </c>
      <c r="I12" s="29" t="s">
        <v>8</v>
      </c>
      <c r="J12" s="29" t="s">
        <v>8</v>
      </c>
      <c r="K12" s="29" t="s">
        <v>8</v>
      </c>
      <c r="L12" s="29" t="s">
        <v>8</v>
      </c>
      <c r="M12" s="29" t="s">
        <v>8</v>
      </c>
      <c r="N12" s="29" t="s">
        <v>8</v>
      </c>
      <c r="O12" s="29" t="s">
        <v>8</v>
      </c>
      <c r="P12" s="29" t="s">
        <v>8</v>
      </c>
      <c r="Q12" s="29" t="s">
        <v>8</v>
      </c>
      <c r="R12" s="29" t="s">
        <v>8</v>
      </c>
      <c r="S12" s="29" t="s">
        <v>9</v>
      </c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 t="s">
        <v>1</v>
      </c>
      <c r="AK12" s="29" t="s">
        <v>2</v>
      </c>
      <c r="AL12" s="29" t="s">
        <v>3</v>
      </c>
      <c r="AM12" s="29" t="s">
        <v>4</v>
      </c>
      <c r="AN12" s="29" t="s">
        <v>5</v>
      </c>
      <c r="AO12" s="29" t="s">
        <v>1</v>
      </c>
      <c r="AP12" s="29" t="s">
        <v>2</v>
      </c>
      <c r="AQ12" s="29" t="s">
        <v>3</v>
      </c>
      <c r="AR12" s="29" t="s">
        <v>4</v>
      </c>
      <c r="AS12" s="29" t="s">
        <v>5</v>
      </c>
      <c r="AT12" s="29"/>
    </row>
    <row r="13" spans="1:53" ht="15" hidden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</row>
    <row r="14" spans="1:53" ht="17.100000000000001" customHeight="1" x14ac:dyDescent="0.25">
      <c r="A14" s="6" t="s">
        <v>28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 t="s">
        <v>28</v>
      </c>
      <c r="U14" s="7">
        <f>U15+U37+U40+U48+U54+U77+U80+U84+U87</f>
        <v>14138.599999999999</v>
      </c>
      <c r="V14" s="7">
        <v>0</v>
      </c>
      <c r="W14" s="7">
        <v>0</v>
      </c>
      <c r="X14" s="7">
        <v>0</v>
      </c>
      <c r="Y14" s="7">
        <v>0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">
        <f>AJ15+AJ37+AJ40+AJ48+AJ54+AJ77+AJ80+AJ84+AJ87</f>
        <v>14009.7</v>
      </c>
      <c r="AK14" s="7">
        <v>0</v>
      </c>
      <c r="AL14" s="7">
        <v>0</v>
      </c>
      <c r="AM14" s="7">
        <v>0</v>
      </c>
      <c r="AN14" s="7">
        <v>0</v>
      </c>
      <c r="AO14" s="7">
        <f>AO15+AO37+AO40+AO48+AO54+AO77+AO80+AO84+AO87</f>
        <v>10974.1</v>
      </c>
      <c r="AP14" s="7">
        <v>0</v>
      </c>
      <c r="AQ14" s="7">
        <v>0</v>
      </c>
      <c r="AR14" s="7">
        <v>0</v>
      </c>
      <c r="AS14" s="7">
        <v>0</v>
      </c>
      <c r="AT14" s="6" t="s">
        <v>28</v>
      </c>
      <c r="AY14" s="24"/>
      <c r="AZ14" s="24"/>
      <c r="BA14" s="24"/>
    </row>
    <row r="15" spans="1:53" ht="31.5" x14ac:dyDescent="0.25">
      <c r="A15" s="6" t="s">
        <v>29</v>
      </c>
      <c r="B15" s="5" t="s">
        <v>30</v>
      </c>
      <c r="C15" s="5" t="s">
        <v>31</v>
      </c>
      <c r="D15" s="5" t="s">
        <v>32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 t="s">
        <v>33</v>
      </c>
      <c r="T15" s="6" t="s">
        <v>29</v>
      </c>
      <c r="U15" s="7">
        <f>U16+U25+U29+U31</f>
        <v>9386.9</v>
      </c>
      <c r="V15" s="7">
        <v>0</v>
      </c>
      <c r="W15" s="7">
        <v>0</v>
      </c>
      <c r="X15" s="7">
        <v>0</v>
      </c>
      <c r="Y15" s="7">
        <v>0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f>AJ16+AJ25+AJ29+AJ31</f>
        <v>9482.2000000000007</v>
      </c>
      <c r="AK15" s="7">
        <v>0</v>
      </c>
      <c r="AL15" s="7">
        <v>0</v>
      </c>
      <c r="AM15" s="7">
        <v>0</v>
      </c>
      <c r="AN15" s="7">
        <v>0</v>
      </c>
      <c r="AO15" s="7">
        <f>AO16+AO25+AO29+AO31</f>
        <v>9496.1</v>
      </c>
      <c r="AP15" s="7">
        <v>0</v>
      </c>
      <c r="AQ15" s="7">
        <v>0</v>
      </c>
      <c r="AR15" s="7">
        <v>0</v>
      </c>
      <c r="AS15" s="7">
        <v>0</v>
      </c>
      <c r="AT15" s="6" t="s">
        <v>29</v>
      </c>
      <c r="AY15" s="24"/>
      <c r="AZ15" s="24"/>
      <c r="BA15" s="24"/>
    </row>
    <row r="16" spans="1:53" ht="51.75" customHeight="1" x14ac:dyDescent="0.25">
      <c r="A16" s="9" t="s">
        <v>34</v>
      </c>
      <c r="B16" s="10" t="s">
        <v>30</v>
      </c>
      <c r="C16" s="10" t="s">
        <v>35</v>
      </c>
      <c r="D16" s="10" t="s">
        <v>32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 t="s">
        <v>33</v>
      </c>
      <c r="T16" s="9" t="s">
        <v>34</v>
      </c>
      <c r="U16" s="11">
        <f>SUM(U17:U24)</f>
        <v>9179</v>
      </c>
      <c r="V16" s="11">
        <v>0</v>
      </c>
      <c r="W16" s="11">
        <v>0</v>
      </c>
      <c r="X16" s="11">
        <v>0</v>
      </c>
      <c r="Y16" s="11">
        <v>0</v>
      </c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1">
        <f>SUM(AJ17:AJ24)</f>
        <v>9035.8000000000011</v>
      </c>
      <c r="AK16" s="11">
        <v>0</v>
      </c>
      <c r="AL16" s="11">
        <v>0</v>
      </c>
      <c r="AM16" s="11">
        <v>0</v>
      </c>
      <c r="AN16" s="11">
        <v>0</v>
      </c>
      <c r="AO16" s="11">
        <f>SUM(AO17:AO24)</f>
        <v>8946.3000000000011</v>
      </c>
      <c r="AP16" s="11">
        <v>0</v>
      </c>
      <c r="AQ16" s="11">
        <v>0</v>
      </c>
      <c r="AR16" s="11">
        <v>0</v>
      </c>
      <c r="AS16" s="11">
        <v>0</v>
      </c>
      <c r="AT16" s="9" t="s">
        <v>34</v>
      </c>
      <c r="AY16" s="24"/>
      <c r="AZ16" s="24"/>
      <c r="BA16" s="24"/>
    </row>
    <row r="17" spans="1:46" ht="123.75" customHeight="1" x14ac:dyDescent="0.25">
      <c r="A17" s="13" t="s">
        <v>36</v>
      </c>
      <c r="B17" s="10" t="s">
        <v>30</v>
      </c>
      <c r="C17" s="10" t="s">
        <v>35</v>
      </c>
      <c r="D17" s="10" t="s">
        <v>37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38</v>
      </c>
      <c r="T17" s="13" t="s">
        <v>36</v>
      </c>
      <c r="U17" s="11">
        <v>1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3" t="s">
        <v>36</v>
      </c>
    </row>
    <row r="18" spans="1:46" ht="98.25" customHeight="1" x14ac:dyDescent="0.25">
      <c r="A18" s="13" t="s">
        <v>39</v>
      </c>
      <c r="B18" s="10" t="s">
        <v>30</v>
      </c>
      <c r="C18" s="10" t="s">
        <v>35</v>
      </c>
      <c r="D18" s="10" t="s">
        <v>40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41</v>
      </c>
      <c r="T18" s="13" t="s">
        <v>39</v>
      </c>
      <c r="U18" s="11">
        <v>8551.4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8551.4</v>
      </c>
      <c r="AK18" s="11">
        <v>0</v>
      </c>
      <c r="AL18" s="11">
        <v>0</v>
      </c>
      <c r="AM18" s="11">
        <v>0</v>
      </c>
      <c r="AN18" s="11">
        <v>0</v>
      </c>
      <c r="AO18" s="11">
        <v>8551.4</v>
      </c>
      <c r="AP18" s="11">
        <v>0</v>
      </c>
      <c r="AQ18" s="11">
        <v>0</v>
      </c>
      <c r="AR18" s="11">
        <v>0</v>
      </c>
      <c r="AS18" s="11">
        <v>0</v>
      </c>
      <c r="AT18" s="13" t="s">
        <v>39</v>
      </c>
    </row>
    <row r="19" spans="1:46" ht="95.25" customHeight="1" x14ac:dyDescent="0.25">
      <c r="A19" s="13" t="s">
        <v>42</v>
      </c>
      <c r="B19" s="10" t="s">
        <v>30</v>
      </c>
      <c r="C19" s="10" t="s">
        <v>35</v>
      </c>
      <c r="D19" s="10" t="s">
        <v>43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38</v>
      </c>
      <c r="T19" s="13" t="s">
        <v>42</v>
      </c>
      <c r="U19" s="11">
        <v>578.5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484.2</v>
      </c>
      <c r="AK19" s="11">
        <v>0</v>
      </c>
      <c r="AL19" s="11">
        <v>0</v>
      </c>
      <c r="AM19" s="11">
        <v>0</v>
      </c>
      <c r="AN19" s="11">
        <v>0</v>
      </c>
      <c r="AO19" s="11">
        <v>394.7</v>
      </c>
      <c r="AP19" s="11">
        <v>0</v>
      </c>
      <c r="AQ19" s="11">
        <v>0</v>
      </c>
      <c r="AR19" s="11">
        <v>0</v>
      </c>
      <c r="AS19" s="11">
        <v>0</v>
      </c>
      <c r="AT19" s="13" t="s">
        <v>42</v>
      </c>
    </row>
    <row r="20" spans="1:46" ht="92.25" hidden="1" customHeight="1" x14ac:dyDescent="0.25">
      <c r="A20" s="13" t="s">
        <v>44</v>
      </c>
      <c r="B20" s="10" t="s">
        <v>30</v>
      </c>
      <c r="C20" s="10" t="s">
        <v>35</v>
      </c>
      <c r="D20" s="10" t="s">
        <v>43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45</v>
      </c>
      <c r="T20" s="13" t="s">
        <v>44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3" t="s">
        <v>44</v>
      </c>
    </row>
    <row r="21" spans="1:46" ht="98.25" customHeight="1" x14ac:dyDescent="0.25">
      <c r="A21" s="13" t="s">
        <v>46</v>
      </c>
      <c r="B21" s="10" t="s">
        <v>30</v>
      </c>
      <c r="C21" s="10" t="s">
        <v>35</v>
      </c>
      <c r="D21" s="10" t="s">
        <v>47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38</v>
      </c>
      <c r="T21" s="13" t="s">
        <v>46</v>
      </c>
      <c r="U21" s="11">
        <v>2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3" t="s">
        <v>46</v>
      </c>
    </row>
    <row r="22" spans="1:46" ht="79.5" customHeight="1" x14ac:dyDescent="0.25">
      <c r="A22" s="13" t="s">
        <v>48</v>
      </c>
      <c r="B22" s="10" t="s">
        <v>30</v>
      </c>
      <c r="C22" s="10" t="s">
        <v>35</v>
      </c>
      <c r="D22" s="10" t="s">
        <v>49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38</v>
      </c>
      <c r="T22" s="13" t="s">
        <v>48</v>
      </c>
      <c r="U22" s="11">
        <v>1</v>
      </c>
      <c r="V22" s="11">
        <v>0</v>
      </c>
      <c r="W22" s="11">
        <v>0</v>
      </c>
      <c r="X22" s="11">
        <v>0</v>
      </c>
      <c r="Y22" s="11">
        <v>0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3" t="s">
        <v>48</v>
      </c>
    </row>
    <row r="23" spans="1:46" ht="105" customHeight="1" x14ac:dyDescent="0.25">
      <c r="A23" s="13" t="s">
        <v>50</v>
      </c>
      <c r="B23" s="10" t="s">
        <v>30</v>
      </c>
      <c r="C23" s="10" t="s">
        <v>35</v>
      </c>
      <c r="D23" s="10" t="s">
        <v>51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38</v>
      </c>
      <c r="T23" s="13" t="s">
        <v>50</v>
      </c>
      <c r="U23" s="11">
        <v>0.2</v>
      </c>
      <c r="V23" s="11">
        <v>0</v>
      </c>
      <c r="W23" s="11">
        <v>0</v>
      </c>
      <c r="X23" s="11">
        <v>0</v>
      </c>
      <c r="Y23" s="11">
        <v>0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0.2</v>
      </c>
      <c r="AK23" s="11">
        <v>0</v>
      </c>
      <c r="AL23" s="11">
        <v>0</v>
      </c>
      <c r="AM23" s="11">
        <v>0</v>
      </c>
      <c r="AN23" s="11">
        <v>0</v>
      </c>
      <c r="AO23" s="11">
        <v>0.2</v>
      </c>
      <c r="AP23" s="11">
        <v>0</v>
      </c>
      <c r="AQ23" s="11">
        <v>0</v>
      </c>
      <c r="AR23" s="11">
        <v>0</v>
      </c>
      <c r="AS23" s="11">
        <v>0</v>
      </c>
      <c r="AT23" s="13" t="s">
        <v>50</v>
      </c>
    </row>
    <row r="24" spans="1:46" ht="76.5" customHeight="1" x14ac:dyDescent="0.25">
      <c r="A24" s="9" t="s">
        <v>52</v>
      </c>
      <c r="B24" s="10" t="s">
        <v>30</v>
      </c>
      <c r="C24" s="10" t="s">
        <v>35</v>
      </c>
      <c r="D24" s="10" t="s">
        <v>53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54</v>
      </c>
      <c r="T24" s="9" t="s">
        <v>52</v>
      </c>
      <c r="U24" s="11">
        <v>44.9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9" t="s">
        <v>52</v>
      </c>
    </row>
    <row r="25" spans="1:46" ht="40.5" customHeight="1" x14ac:dyDescent="0.25">
      <c r="A25" s="9" t="s">
        <v>55</v>
      </c>
      <c r="B25" s="10" t="s">
        <v>30</v>
      </c>
      <c r="C25" s="10" t="s">
        <v>56</v>
      </c>
      <c r="D25" s="10" t="s">
        <v>32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33</v>
      </c>
      <c r="T25" s="9" t="s">
        <v>55</v>
      </c>
      <c r="U25" s="11">
        <v>101.8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9" t="s">
        <v>55</v>
      </c>
    </row>
    <row r="26" spans="1:46" ht="81.75" customHeight="1" x14ac:dyDescent="0.25">
      <c r="A26" s="27" t="s">
        <v>179</v>
      </c>
      <c r="B26" s="10" t="s">
        <v>30</v>
      </c>
      <c r="C26" s="10" t="s">
        <v>56</v>
      </c>
      <c r="D26" s="10" t="s">
        <v>58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54</v>
      </c>
      <c r="T26" s="13" t="s">
        <v>57</v>
      </c>
      <c r="U26" s="11">
        <v>101.8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3" t="s">
        <v>57</v>
      </c>
    </row>
    <row r="27" spans="1:46" ht="31.5" hidden="1" x14ac:dyDescent="0.25">
      <c r="A27" s="9" t="s">
        <v>59</v>
      </c>
      <c r="B27" s="10" t="s">
        <v>30</v>
      </c>
      <c r="C27" s="10" t="s">
        <v>60</v>
      </c>
      <c r="D27" s="10" t="s">
        <v>32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33</v>
      </c>
      <c r="T27" s="9" t="s">
        <v>59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9" t="s">
        <v>59</v>
      </c>
    </row>
    <row r="28" spans="1:46" ht="5.25" hidden="1" customHeight="1" x14ac:dyDescent="0.25">
      <c r="A28" s="9" t="s">
        <v>61</v>
      </c>
      <c r="B28" s="10" t="s">
        <v>30</v>
      </c>
      <c r="C28" s="10" t="s">
        <v>60</v>
      </c>
      <c r="D28" s="10" t="s">
        <v>62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63</v>
      </c>
      <c r="T28" s="9" t="s">
        <v>61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9" t="s">
        <v>61</v>
      </c>
    </row>
    <row r="29" spans="1:46" ht="15.75" x14ac:dyDescent="0.25">
      <c r="A29" s="9" t="s">
        <v>64</v>
      </c>
      <c r="B29" s="10" t="s">
        <v>30</v>
      </c>
      <c r="C29" s="10" t="s">
        <v>65</v>
      </c>
      <c r="D29" s="10" t="s">
        <v>32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33</v>
      </c>
      <c r="T29" s="9" t="s">
        <v>64</v>
      </c>
      <c r="U29" s="11">
        <f>U30</f>
        <v>1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1</v>
      </c>
      <c r="AK29" s="11">
        <v>0</v>
      </c>
      <c r="AL29" s="11">
        <v>0</v>
      </c>
      <c r="AM29" s="11">
        <v>0</v>
      </c>
      <c r="AN29" s="11">
        <v>0</v>
      </c>
      <c r="AO29" s="11">
        <v>1</v>
      </c>
      <c r="AP29" s="11">
        <v>0</v>
      </c>
      <c r="AQ29" s="11">
        <v>0</v>
      </c>
      <c r="AR29" s="11">
        <v>0</v>
      </c>
      <c r="AS29" s="11">
        <v>0</v>
      </c>
      <c r="AT29" s="9" t="s">
        <v>64</v>
      </c>
    </row>
    <row r="30" spans="1:46" ht="47.25" x14ac:dyDescent="0.25">
      <c r="A30" s="9" t="s">
        <v>66</v>
      </c>
      <c r="B30" s="10" t="s">
        <v>30</v>
      </c>
      <c r="C30" s="10" t="s">
        <v>65</v>
      </c>
      <c r="D30" s="10" t="s">
        <v>67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68</v>
      </c>
      <c r="T30" s="9" t="s">
        <v>66</v>
      </c>
      <c r="U30" s="11">
        <v>1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1</v>
      </c>
      <c r="AK30" s="11">
        <v>0</v>
      </c>
      <c r="AL30" s="11">
        <v>0</v>
      </c>
      <c r="AM30" s="11">
        <v>0</v>
      </c>
      <c r="AN30" s="11">
        <v>0</v>
      </c>
      <c r="AO30" s="11">
        <v>1</v>
      </c>
      <c r="AP30" s="11">
        <v>0</v>
      </c>
      <c r="AQ30" s="11">
        <v>0</v>
      </c>
      <c r="AR30" s="11">
        <v>0</v>
      </c>
      <c r="AS30" s="11">
        <v>0</v>
      </c>
      <c r="AT30" s="9" t="s">
        <v>66</v>
      </c>
    </row>
    <row r="31" spans="1:46" ht="15.75" x14ac:dyDescent="0.25">
      <c r="A31" s="9" t="s">
        <v>69</v>
      </c>
      <c r="B31" s="10" t="s">
        <v>30</v>
      </c>
      <c r="C31" s="10" t="s">
        <v>70</v>
      </c>
      <c r="D31" s="10" t="s">
        <v>32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33</v>
      </c>
      <c r="T31" s="9" t="s">
        <v>69</v>
      </c>
      <c r="U31" s="11">
        <f>U32+U33+U34+U35+U36</f>
        <v>105.1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f>AJ32+AJ33+AJ34+AJ35+AJ36</f>
        <v>445.4</v>
      </c>
      <c r="AK31" s="11">
        <v>0</v>
      </c>
      <c r="AL31" s="11">
        <v>0</v>
      </c>
      <c r="AM31" s="11">
        <v>0</v>
      </c>
      <c r="AN31" s="11">
        <v>0</v>
      </c>
      <c r="AO31" s="11">
        <f>AO32+AO33+AO34+AO35+AO36</f>
        <v>548.79999999999995</v>
      </c>
      <c r="AP31" s="11">
        <v>0</v>
      </c>
      <c r="AQ31" s="11">
        <v>0</v>
      </c>
      <c r="AR31" s="11">
        <v>0</v>
      </c>
      <c r="AS31" s="11">
        <v>0</v>
      </c>
      <c r="AT31" s="9" t="s">
        <v>69</v>
      </c>
    </row>
    <row r="32" spans="1:46" ht="115.5" customHeight="1" x14ac:dyDescent="0.25">
      <c r="A32" s="13" t="s">
        <v>71</v>
      </c>
      <c r="B32" s="10" t="s">
        <v>30</v>
      </c>
      <c r="C32" s="10" t="s">
        <v>70</v>
      </c>
      <c r="D32" s="10" t="s">
        <v>72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38</v>
      </c>
      <c r="T32" s="13" t="s">
        <v>71</v>
      </c>
      <c r="U32" s="11">
        <v>1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3" t="s">
        <v>71</v>
      </c>
    </row>
    <row r="33" spans="1:46" ht="93.75" customHeight="1" x14ac:dyDescent="0.25">
      <c r="A33" s="13" t="s">
        <v>73</v>
      </c>
      <c r="B33" s="10" t="s">
        <v>30</v>
      </c>
      <c r="C33" s="10" t="s">
        <v>70</v>
      </c>
      <c r="D33" s="10" t="s">
        <v>74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75</v>
      </c>
      <c r="T33" s="13" t="s">
        <v>73</v>
      </c>
      <c r="U33" s="11">
        <v>69.5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v>75.099999999999994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3" t="s">
        <v>73</v>
      </c>
    </row>
    <row r="34" spans="1:46" ht="90.75" customHeight="1" x14ac:dyDescent="0.25">
      <c r="A34" s="13" t="s">
        <v>76</v>
      </c>
      <c r="B34" s="10" t="s">
        <v>30</v>
      </c>
      <c r="C34" s="10" t="s">
        <v>70</v>
      </c>
      <c r="D34" s="10" t="s">
        <v>77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38</v>
      </c>
      <c r="T34" s="13" t="s">
        <v>76</v>
      </c>
      <c r="U34" s="11">
        <v>14.6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3" t="s">
        <v>76</v>
      </c>
    </row>
    <row r="35" spans="1:46" ht="36" customHeight="1" x14ac:dyDescent="0.25">
      <c r="A35" s="9" t="s">
        <v>78</v>
      </c>
      <c r="B35" s="10" t="s">
        <v>30</v>
      </c>
      <c r="C35" s="10" t="s">
        <v>70</v>
      </c>
      <c r="D35" s="10" t="s">
        <v>79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75</v>
      </c>
      <c r="T35" s="9" t="s">
        <v>78</v>
      </c>
      <c r="U35" s="11">
        <v>20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20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9" t="s">
        <v>78</v>
      </c>
    </row>
    <row r="36" spans="1:46" ht="47.25" customHeight="1" x14ac:dyDescent="0.25">
      <c r="A36" s="9" t="s">
        <v>80</v>
      </c>
      <c r="B36" s="10" t="s">
        <v>30</v>
      </c>
      <c r="C36" s="10" t="s">
        <v>70</v>
      </c>
      <c r="D36" s="10" t="s">
        <v>81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63</v>
      </c>
      <c r="T36" s="9" t="s">
        <v>80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350.3</v>
      </c>
      <c r="AK36" s="11">
        <v>0</v>
      </c>
      <c r="AL36" s="11">
        <v>0</v>
      </c>
      <c r="AM36" s="11">
        <v>0</v>
      </c>
      <c r="AN36" s="11">
        <v>0</v>
      </c>
      <c r="AO36" s="11">
        <v>548.79999999999995</v>
      </c>
      <c r="AP36" s="11">
        <v>0</v>
      </c>
      <c r="AQ36" s="11">
        <v>0</v>
      </c>
      <c r="AR36" s="11">
        <v>0</v>
      </c>
      <c r="AS36" s="11">
        <v>0</v>
      </c>
      <c r="AT36" s="9" t="s">
        <v>80</v>
      </c>
    </row>
    <row r="37" spans="1:46" ht="15.75" x14ac:dyDescent="0.25">
      <c r="A37" s="6" t="s">
        <v>82</v>
      </c>
      <c r="B37" s="5" t="s">
        <v>83</v>
      </c>
      <c r="C37" s="5" t="s">
        <v>31</v>
      </c>
      <c r="D37" s="5" t="s">
        <v>32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 t="s">
        <v>33</v>
      </c>
      <c r="T37" s="6" t="s">
        <v>82</v>
      </c>
      <c r="U37" s="7">
        <f>U38</f>
        <v>252.8</v>
      </c>
      <c r="V37" s="7">
        <v>0</v>
      </c>
      <c r="W37" s="7">
        <v>0</v>
      </c>
      <c r="X37" s="7">
        <v>0</v>
      </c>
      <c r="Y37" s="7">
        <v>0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7">
        <f>AJ38</f>
        <v>261.3</v>
      </c>
      <c r="AK37" s="7">
        <v>0</v>
      </c>
      <c r="AL37" s="7">
        <v>0</v>
      </c>
      <c r="AM37" s="7">
        <v>0</v>
      </c>
      <c r="AN37" s="7">
        <v>0</v>
      </c>
      <c r="AO37" s="7">
        <f>AO38</f>
        <v>0</v>
      </c>
      <c r="AP37" s="7">
        <v>0</v>
      </c>
      <c r="AQ37" s="7">
        <v>0</v>
      </c>
      <c r="AR37" s="7">
        <v>0</v>
      </c>
      <c r="AS37" s="7">
        <v>0</v>
      </c>
      <c r="AT37" s="6" t="s">
        <v>82</v>
      </c>
    </row>
    <row r="38" spans="1:46" ht="31.5" x14ac:dyDescent="0.25">
      <c r="A38" s="9" t="s">
        <v>84</v>
      </c>
      <c r="B38" s="10" t="s">
        <v>83</v>
      </c>
      <c r="C38" s="10" t="s">
        <v>85</v>
      </c>
      <c r="D38" s="10" t="s">
        <v>32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33</v>
      </c>
      <c r="T38" s="9" t="s">
        <v>84</v>
      </c>
      <c r="U38" s="25">
        <f>U39</f>
        <v>252.8</v>
      </c>
      <c r="V38" s="25">
        <v>0</v>
      </c>
      <c r="W38" s="25">
        <v>0</v>
      </c>
      <c r="X38" s="25">
        <v>0</v>
      </c>
      <c r="Y38" s="25">
        <v>0</v>
      </c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5">
        <f>AJ39</f>
        <v>261.3</v>
      </c>
      <c r="AK38" s="25">
        <v>0</v>
      </c>
      <c r="AL38" s="25">
        <v>0</v>
      </c>
      <c r="AM38" s="25">
        <v>0</v>
      </c>
      <c r="AN38" s="25">
        <v>0</v>
      </c>
      <c r="AO38" s="25">
        <f>AO39</f>
        <v>0</v>
      </c>
      <c r="AP38" s="11">
        <v>0</v>
      </c>
      <c r="AQ38" s="11">
        <v>0</v>
      </c>
      <c r="AR38" s="11">
        <v>0</v>
      </c>
      <c r="AS38" s="11">
        <v>0</v>
      </c>
      <c r="AT38" s="9" t="s">
        <v>84</v>
      </c>
    </row>
    <row r="39" spans="1:46" ht="79.5" customHeight="1" x14ac:dyDescent="0.25">
      <c r="A39" s="9" t="s">
        <v>86</v>
      </c>
      <c r="B39" s="10" t="s">
        <v>83</v>
      </c>
      <c r="C39" s="10" t="s">
        <v>85</v>
      </c>
      <c r="D39" s="10" t="s">
        <v>87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41</v>
      </c>
      <c r="T39" s="9" t="s">
        <v>86</v>
      </c>
      <c r="U39" s="25">
        <v>252.8</v>
      </c>
      <c r="V39" s="25">
        <v>0</v>
      </c>
      <c r="W39" s="25">
        <v>0</v>
      </c>
      <c r="X39" s="25">
        <v>0</v>
      </c>
      <c r="Y39" s="25">
        <v>0</v>
      </c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5">
        <v>261.3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11">
        <v>0</v>
      </c>
      <c r="AQ39" s="11">
        <v>0</v>
      </c>
      <c r="AR39" s="11">
        <v>0</v>
      </c>
      <c r="AS39" s="11">
        <v>0</v>
      </c>
      <c r="AT39" s="9" t="s">
        <v>86</v>
      </c>
    </row>
    <row r="40" spans="1:46" ht="47.25" x14ac:dyDescent="0.25">
      <c r="A40" s="6" t="s">
        <v>88</v>
      </c>
      <c r="B40" s="5" t="s">
        <v>85</v>
      </c>
      <c r="C40" s="5" t="s">
        <v>31</v>
      </c>
      <c r="D40" s="5" t="s">
        <v>32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 t="s">
        <v>33</v>
      </c>
      <c r="T40" s="6" t="s">
        <v>88</v>
      </c>
      <c r="U40" s="22">
        <f>U41+U44</f>
        <v>7</v>
      </c>
      <c r="V40" s="22">
        <v>0</v>
      </c>
      <c r="W40" s="22">
        <v>0</v>
      </c>
      <c r="X40" s="22">
        <v>0</v>
      </c>
      <c r="Y40" s="22">
        <v>0</v>
      </c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2">
        <f>AJ41+AJ44</f>
        <v>7</v>
      </c>
      <c r="AK40" s="22">
        <v>0</v>
      </c>
      <c r="AL40" s="22">
        <v>0</v>
      </c>
      <c r="AM40" s="22">
        <v>0</v>
      </c>
      <c r="AN40" s="22">
        <v>0</v>
      </c>
      <c r="AO40" s="22">
        <f>AO41+AO44</f>
        <v>0</v>
      </c>
      <c r="AP40" s="7">
        <v>0</v>
      </c>
      <c r="AQ40" s="7">
        <v>0</v>
      </c>
      <c r="AR40" s="7">
        <v>0</v>
      </c>
      <c r="AS40" s="7">
        <v>0</v>
      </c>
      <c r="AT40" s="6" t="s">
        <v>88</v>
      </c>
    </row>
    <row r="41" spans="1:46" ht="46.5" customHeight="1" x14ac:dyDescent="0.25">
      <c r="A41" s="9" t="s">
        <v>89</v>
      </c>
      <c r="B41" s="14" t="s">
        <v>85</v>
      </c>
      <c r="C41" s="14" t="s">
        <v>152</v>
      </c>
      <c r="D41" s="14" t="s">
        <v>32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 t="s">
        <v>33</v>
      </c>
      <c r="T41" s="15" t="s">
        <v>89</v>
      </c>
      <c r="U41" s="16">
        <f>U42+U43</f>
        <v>4</v>
      </c>
      <c r="V41" s="16">
        <v>0</v>
      </c>
      <c r="W41" s="16">
        <v>0</v>
      </c>
      <c r="X41" s="16">
        <v>0</v>
      </c>
      <c r="Y41" s="16">
        <v>0</v>
      </c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6">
        <f>AJ42+AJ43</f>
        <v>4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1">
        <v>0</v>
      </c>
      <c r="AQ41" s="11">
        <v>0</v>
      </c>
      <c r="AR41" s="11">
        <v>0</v>
      </c>
      <c r="AS41" s="11">
        <v>0</v>
      </c>
      <c r="AT41" s="9" t="s">
        <v>89</v>
      </c>
    </row>
    <row r="42" spans="1:46" ht="92.25" customHeight="1" x14ac:dyDescent="0.25">
      <c r="A42" s="13" t="s">
        <v>91</v>
      </c>
      <c r="B42" s="14" t="s">
        <v>85</v>
      </c>
      <c r="C42" s="14" t="s">
        <v>152</v>
      </c>
      <c r="D42" s="14" t="s">
        <v>92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 t="s">
        <v>38</v>
      </c>
      <c r="T42" s="18" t="s">
        <v>91</v>
      </c>
      <c r="U42" s="16">
        <v>2</v>
      </c>
      <c r="V42" s="16">
        <v>0</v>
      </c>
      <c r="W42" s="16">
        <v>0</v>
      </c>
      <c r="X42" s="16">
        <v>0</v>
      </c>
      <c r="Y42" s="16">
        <v>0</v>
      </c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6">
        <v>2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1">
        <v>0</v>
      </c>
      <c r="AQ42" s="11">
        <v>0</v>
      </c>
      <c r="AR42" s="11">
        <v>0</v>
      </c>
      <c r="AS42" s="11">
        <v>0</v>
      </c>
      <c r="AT42" s="13" t="s">
        <v>91</v>
      </c>
    </row>
    <row r="43" spans="1:46" ht="122.25" customHeight="1" x14ac:dyDescent="0.25">
      <c r="A43" s="13" t="s">
        <v>93</v>
      </c>
      <c r="B43" s="14" t="s">
        <v>85</v>
      </c>
      <c r="C43" s="14" t="s">
        <v>152</v>
      </c>
      <c r="D43" s="14" t="s">
        <v>94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 t="s">
        <v>38</v>
      </c>
      <c r="T43" s="18" t="s">
        <v>93</v>
      </c>
      <c r="U43" s="16">
        <v>2</v>
      </c>
      <c r="V43" s="16">
        <v>0</v>
      </c>
      <c r="W43" s="16">
        <v>0</v>
      </c>
      <c r="X43" s="16">
        <v>0</v>
      </c>
      <c r="Y43" s="16">
        <v>0</v>
      </c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6">
        <v>2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1">
        <v>0</v>
      </c>
      <c r="AQ43" s="11">
        <v>0</v>
      </c>
      <c r="AR43" s="11">
        <v>0</v>
      </c>
      <c r="AS43" s="11">
        <v>0</v>
      </c>
      <c r="AT43" s="13" t="s">
        <v>93</v>
      </c>
    </row>
    <row r="44" spans="1:46" ht="39" customHeight="1" x14ac:dyDescent="0.25">
      <c r="A44" s="13" t="s">
        <v>165</v>
      </c>
      <c r="B44" s="14" t="s">
        <v>85</v>
      </c>
      <c r="C44" s="14" t="s">
        <v>164</v>
      </c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8"/>
      <c r="U44" s="16">
        <f>U45+U46+U47</f>
        <v>3</v>
      </c>
      <c r="V44" s="16"/>
      <c r="W44" s="16"/>
      <c r="X44" s="16"/>
      <c r="Y44" s="16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6">
        <f>AJ45+AJ46+AJ47</f>
        <v>3</v>
      </c>
      <c r="AK44" s="16"/>
      <c r="AL44" s="16"/>
      <c r="AM44" s="16"/>
      <c r="AN44" s="16"/>
      <c r="AO44" s="16">
        <f>AO45+AO46+AO47</f>
        <v>0</v>
      </c>
      <c r="AP44" s="11"/>
      <c r="AQ44" s="11"/>
      <c r="AR44" s="11"/>
      <c r="AS44" s="11"/>
      <c r="AT44" s="13"/>
    </row>
    <row r="45" spans="1:46" ht="128.25" customHeight="1" x14ac:dyDescent="0.25">
      <c r="A45" s="13" t="s">
        <v>95</v>
      </c>
      <c r="B45" s="10" t="s">
        <v>85</v>
      </c>
      <c r="C45" s="10" t="s">
        <v>164</v>
      </c>
      <c r="D45" s="10" t="s">
        <v>96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 t="s">
        <v>38</v>
      </c>
      <c r="T45" s="13" t="s">
        <v>95</v>
      </c>
      <c r="U45" s="11">
        <v>1</v>
      </c>
      <c r="V45" s="11">
        <v>0</v>
      </c>
      <c r="W45" s="11">
        <v>0</v>
      </c>
      <c r="X45" s="11">
        <v>0</v>
      </c>
      <c r="Y45" s="11">
        <v>0</v>
      </c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1">
        <v>1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3" t="s">
        <v>95</v>
      </c>
    </row>
    <row r="46" spans="1:46" ht="143.25" customHeight="1" x14ac:dyDescent="0.25">
      <c r="A46" s="13" t="s">
        <v>97</v>
      </c>
      <c r="B46" s="10" t="s">
        <v>85</v>
      </c>
      <c r="C46" s="10" t="s">
        <v>164</v>
      </c>
      <c r="D46" s="10" t="s">
        <v>98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 t="s">
        <v>38</v>
      </c>
      <c r="T46" s="13" t="s">
        <v>97</v>
      </c>
      <c r="U46" s="11">
        <v>1</v>
      </c>
      <c r="V46" s="11">
        <v>0</v>
      </c>
      <c r="W46" s="11">
        <v>0</v>
      </c>
      <c r="X46" s="11">
        <v>0</v>
      </c>
      <c r="Y46" s="11">
        <v>0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1">
        <v>1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3" t="s">
        <v>97</v>
      </c>
    </row>
    <row r="47" spans="1:46" ht="103.5" customHeight="1" x14ac:dyDescent="0.25">
      <c r="A47" s="13" t="s">
        <v>99</v>
      </c>
      <c r="B47" s="10" t="s">
        <v>85</v>
      </c>
      <c r="C47" s="10" t="s">
        <v>164</v>
      </c>
      <c r="D47" s="10" t="s">
        <v>100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 t="s">
        <v>38</v>
      </c>
      <c r="T47" s="13" t="s">
        <v>99</v>
      </c>
      <c r="U47" s="11">
        <v>1</v>
      </c>
      <c r="V47" s="11">
        <v>0</v>
      </c>
      <c r="W47" s="11">
        <v>0</v>
      </c>
      <c r="X47" s="11">
        <v>0</v>
      </c>
      <c r="Y47" s="11">
        <v>0</v>
      </c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1">
        <v>1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3" t="s">
        <v>99</v>
      </c>
    </row>
    <row r="48" spans="1:46" ht="15.75" x14ac:dyDescent="0.25">
      <c r="A48" s="6" t="s">
        <v>101</v>
      </c>
      <c r="B48" s="5" t="s">
        <v>35</v>
      </c>
      <c r="C48" s="5" t="s">
        <v>31</v>
      </c>
      <c r="D48" s="5" t="s">
        <v>32</v>
      </c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 t="s">
        <v>33</v>
      </c>
      <c r="T48" s="6" t="s">
        <v>101</v>
      </c>
      <c r="U48" s="7">
        <f>U49+U52</f>
        <v>1</v>
      </c>
      <c r="V48" s="7">
        <v>0</v>
      </c>
      <c r="W48" s="7">
        <v>0</v>
      </c>
      <c r="X48" s="7">
        <v>0</v>
      </c>
      <c r="Y48" s="7">
        <v>0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7">
        <f>AJ49+AJ52</f>
        <v>0</v>
      </c>
      <c r="AK48" s="7">
        <v>0</v>
      </c>
      <c r="AL48" s="7">
        <v>0</v>
      </c>
      <c r="AM48" s="7">
        <v>0</v>
      </c>
      <c r="AN48" s="7">
        <v>0</v>
      </c>
      <c r="AO48" s="7">
        <f>AO49+AO52</f>
        <v>0</v>
      </c>
      <c r="AP48" s="7">
        <v>0</v>
      </c>
      <c r="AQ48" s="7">
        <v>0</v>
      </c>
      <c r="AR48" s="7">
        <v>0</v>
      </c>
      <c r="AS48" s="7">
        <v>0</v>
      </c>
      <c r="AT48" s="6" t="s">
        <v>101</v>
      </c>
    </row>
    <row r="49" spans="1:46" ht="15.75" hidden="1" x14ac:dyDescent="0.25">
      <c r="A49" s="9" t="s">
        <v>102</v>
      </c>
      <c r="B49" s="10" t="s">
        <v>35</v>
      </c>
      <c r="C49" s="10" t="s">
        <v>90</v>
      </c>
      <c r="D49" s="10" t="s">
        <v>32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 t="s">
        <v>33</v>
      </c>
      <c r="T49" s="9" t="s">
        <v>102</v>
      </c>
      <c r="U49" s="11">
        <f>U50</f>
        <v>0</v>
      </c>
      <c r="V49" s="11">
        <v>0</v>
      </c>
      <c r="W49" s="11">
        <v>0</v>
      </c>
      <c r="X49" s="11">
        <v>0</v>
      </c>
      <c r="Y49" s="11">
        <v>0</v>
      </c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9" t="s">
        <v>102</v>
      </c>
    </row>
    <row r="50" spans="1:46" ht="96" hidden="1" customHeight="1" x14ac:dyDescent="0.25">
      <c r="A50" s="13" t="s">
        <v>103</v>
      </c>
      <c r="B50" s="10" t="s">
        <v>35</v>
      </c>
      <c r="C50" s="10" t="s">
        <v>90</v>
      </c>
      <c r="D50" s="10" t="s">
        <v>104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38</v>
      </c>
      <c r="T50" s="13" t="s">
        <v>103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3" t="s">
        <v>103</v>
      </c>
    </row>
    <row r="51" spans="1:46" ht="96.75" hidden="1" customHeight="1" x14ac:dyDescent="0.25">
      <c r="A51" s="13" t="s">
        <v>105</v>
      </c>
      <c r="B51" s="10" t="s">
        <v>35</v>
      </c>
      <c r="C51" s="10" t="s">
        <v>90</v>
      </c>
      <c r="D51" s="10" t="s">
        <v>106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38</v>
      </c>
      <c r="T51" s="13" t="s">
        <v>105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3" t="s">
        <v>105</v>
      </c>
    </row>
    <row r="52" spans="1:46" ht="31.5" x14ac:dyDescent="0.25">
      <c r="A52" s="9" t="s">
        <v>107</v>
      </c>
      <c r="B52" s="10" t="s">
        <v>35</v>
      </c>
      <c r="C52" s="10" t="s">
        <v>108</v>
      </c>
      <c r="D52" s="10" t="s">
        <v>32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33</v>
      </c>
      <c r="T52" s="9" t="s">
        <v>107</v>
      </c>
      <c r="U52" s="11">
        <f>U53</f>
        <v>1</v>
      </c>
      <c r="V52" s="11">
        <v>0</v>
      </c>
      <c r="W52" s="11">
        <v>0</v>
      </c>
      <c r="X52" s="11">
        <v>0</v>
      </c>
      <c r="Y52" s="11">
        <v>0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9" t="s">
        <v>107</v>
      </c>
    </row>
    <row r="53" spans="1:46" ht="51.75" customHeight="1" x14ac:dyDescent="0.25">
      <c r="A53" s="9" t="s">
        <v>109</v>
      </c>
      <c r="B53" s="10" t="s">
        <v>35</v>
      </c>
      <c r="C53" s="10" t="s">
        <v>108</v>
      </c>
      <c r="D53" s="10" t="s">
        <v>79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38</v>
      </c>
      <c r="T53" s="9" t="s">
        <v>109</v>
      </c>
      <c r="U53" s="11">
        <v>1</v>
      </c>
      <c r="V53" s="11">
        <v>0</v>
      </c>
      <c r="W53" s="11">
        <v>0</v>
      </c>
      <c r="X53" s="11">
        <v>0</v>
      </c>
      <c r="Y53" s="11">
        <v>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9" t="s">
        <v>109</v>
      </c>
    </row>
    <row r="54" spans="1:46" ht="31.5" x14ac:dyDescent="0.25">
      <c r="A54" s="6" t="s">
        <v>110</v>
      </c>
      <c r="B54" s="5" t="s">
        <v>111</v>
      </c>
      <c r="C54" s="5" t="s">
        <v>31</v>
      </c>
      <c r="D54" s="5" t="s">
        <v>32</v>
      </c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 t="s">
        <v>33</v>
      </c>
      <c r="T54" s="6" t="s">
        <v>110</v>
      </c>
      <c r="U54" s="22">
        <f>U55+U63</f>
        <v>813.8</v>
      </c>
      <c r="V54" s="7">
        <f t="shared" ref="V54:AI54" si="0">V55+V63</f>
        <v>0</v>
      </c>
      <c r="W54" s="7">
        <f t="shared" si="0"/>
        <v>0</v>
      </c>
      <c r="X54" s="7">
        <f t="shared" si="0"/>
        <v>0</v>
      </c>
      <c r="Y54" s="7">
        <f t="shared" si="0"/>
        <v>0</v>
      </c>
      <c r="Z54" s="7">
        <f t="shared" si="0"/>
        <v>0</v>
      </c>
      <c r="AA54" s="7">
        <f t="shared" si="0"/>
        <v>0</v>
      </c>
      <c r="AB54" s="7">
        <f t="shared" si="0"/>
        <v>0</v>
      </c>
      <c r="AC54" s="7">
        <f t="shared" si="0"/>
        <v>0</v>
      </c>
      <c r="AD54" s="7">
        <f t="shared" si="0"/>
        <v>0</v>
      </c>
      <c r="AE54" s="7">
        <f t="shared" si="0"/>
        <v>0</v>
      </c>
      <c r="AF54" s="7">
        <f t="shared" si="0"/>
        <v>0</v>
      </c>
      <c r="AG54" s="7">
        <f t="shared" si="0"/>
        <v>0</v>
      </c>
      <c r="AH54" s="7">
        <f t="shared" si="0"/>
        <v>0</v>
      </c>
      <c r="AI54" s="7">
        <f t="shared" si="0"/>
        <v>0</v>
      </c>
      <c r="AJ54" s="22">
        <f>AJ55+AJ63</f>
        <v>840.7</v>
      </c>
      <c r="AK54" s="7">
        <f>AK55+AK63</f>
        <v>0</v>
      </c>
      <c r="AL54" s="7">
        <f>AL55+AL63</f>
        <v>0</v>
      </c>
      <c r="AM54" s="7">
        <f>AM55+AM63</f>
        <v>0</v>
      </c>
      <c r="AN54" s="7">
        <f>AN55+AN63</f>
        <v>0</v>
      </c>
      <c r="AO54" s="22">
        <f>AO55+AO63</f>
        <v>864</v>
      </c>
      <c r="AP54" s="7">
        <v>0</v>
      </c>
      <c r="AQ54" s="7">
        <v>0</v>
      </c>
      <c r="AR54" s="7">
        <v>0</v>
      </c>
      <c r="AS54" s="7">
        <v>0</v>
      </c>
      <c r="AT54" s="6" t="s">
        <v>110</v>
      </c>
    </row>
    <row r="55" spans="1:46" ht="15.75" x14ac:dyDescent="0.25">
      <c r="A55" s="9" t="s">
        <v>112</v>
      </c>
      <c r="B55" s="10" t="s">
        <v>111</v>
      </c>
      <c r="C55" s="10" t="s">
        <v>30</v>
      </c>
      <c r="D55" s="10" t="s">
        <v>32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33</v>
      </c>
      <c r="T55" s="9" t="s">
        <v>112</v>
      </c>
      <c r="U55" s="16">
        <f>SUM(U56:U62)</f>
        <v>1</v>
      </c>
      <c r="V55" s="11">
        <v>0</v>
      </c>
      <c r="W55" s="11">
        <v>0</v>
      </c>
      <c r="X55" s="11">
        <v>0</v>
      </c>
      <c r="Y55" s="11">
        <v>0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9" t="s">
        <v>112</v>
      </c>
    </row>
    <row r="56" spans="1:46" ht="114" hidden="1" customHeight="1" x14ac:dyDescent="0.25">
      <c r="A56" s="13" t="s">
        <v>113</v>
      </c>
      <c r="B56" s="10" t="s">
        <v>111</v>
      </c>
      <c r="C56" s="10" t="s">
        <v>30</v>
      </c>
      <c r="D56" s="10" t="s">
        <v>114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38</v>
      </c>
      <c r="T56" s="13" t="s">
        <v>113</v>
      </c>
      <c r="U56" s="16"/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3" t="s">
        <v>113</v>
      </c>
    </row>
    <row r="57" spans="1:46" ht="102" hidden="1" customHeight="1" x14ac:dyDescent="0.25">
      <c r="A57" s="13" t="s">
        <v>171</v>
      </c>
      <c r="B57" s="10" t="s">
        <v>111</v>
      </c>
      <c r="C57" s="10" t="s">
        <v>30</v>
      </c>
      <c r="D57" s="10" t="s">
        <v>172</v>
      </c>
      <c r="E57" s="10" t="s">
        <v>75</v>
      </c>
      <c r="F57" s="11">
        <v>3224.4</v>
      </c>
      <c r="G57" s="11">
        <v>0</v>
      </c>
      <c r="H57" s="11">
        <v>0</v>
      </c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75</v>
      </c>
      <c r="T57" s="13"/>
      <c r="U57" s="16">
        <v>0</v>
      </c>
      <c r="V57" s="11"/>
      <c r="W57" s="11"/>
      <c r="X57" s="11"/>
      <c r="Y57" s="11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/>
      <c r="AL57" s="11"/>
      <c r="AM57" s="11"/>
      <c r="AN57" s="11"/>
      <c r="AO57" s="11">
        <v>0</v>
      </c>
      <c r="AP57" s="11"/>
      <c r="AQ57" s="11"/>
      <c r="AR57" s="11"/>
      <c r="AS57" s="11"/>
      <c r="AT57" s="13"/>
    </row>
    <row r="58" spans="1:46" ht="104.25" hidden="1" customHeight="1" x14ac:dyDescent="0.25">
      <c r="A58" s="13" t="s">
        <v>171</v>
      </c>
      <c r="B58" s="10" t="s">
        <v>111</v>
      </c>
      <c r="C58" s="10" t="s">
        <v>30</v>
      </c>
      <c r="D58" s="10" t="s">
        <v>173</v>
      </c>
      <c r="E58" s="10" t="s">
        <v>75</v>
      </c>
      <c r="F58" s="11">
        <v>62.7</v>
      </c>
      <c r="G58" s="11">
        <v>0</v>
      </c>
      <c r="H58" s="11">
        <v>0</v>
      </c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75</v>
      </c>
      <c r="T58" s="13"/>
      <c r="U58" s="16">
        <v>0</v>
      </c>
      <c r="V58" s="11"/>
      <c r="W58" s="11"/>
      <c r="X58" s="11"/>
      <c r="Y58" s="11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1">
        <v>0</v>
      </c>
      <c r="AK58" s="11"/>
      <c r="AL58" s="11"/>
      <c r="AM58" s="11"/>
      <c r="AN58" s="11"/>
      <c r="AO58" s="11">
        <v>0</v>
      </c>
      <c r="AP58" s="11"/>
      <c r="AQ58" s="11"/>
      <c r="AR58" s="11"/>
      <c r="AS58" s="11"/>
      <c r="AT58" s="13"/>
    </row>
    <row r="59" spans="1:46" ht="114" hidden="1" customHeight="1" x14ac:dyDescent="0.25">
      <c r="A59" s="13" t="s">
        <v>169</v>
      </c>
      <c r="B59" s="19" t="s">
        <v>111</v>
      </c>
      <c r="C59" s="19" t="s">
        <v>30</v>
      </c>
      <c r="D59" s="10" t="s">
        <v>176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75</v>
      </c>
      <c r="T59" s="13"/>
      <c r="U59" s="16">
        <v>0</v>
      </c>
      <c r="V59" s="11"/>
      <c r="W59" s="11"/>
      <c r="X59" s="11"/>
      <c r="Y59" s="11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>
        <v>0</v>
      </c>
      <c r="AK59" s="11"/>
      <c r="AL59" s="11"/>
      <c r="AM59" s="11"/>
      <c r="AN59" s="11"/>
      <c r="AO59" s="11">
        <v>0</v>
      </c>
      <c r="AP59" s="11"/>
      <c r="AQ59" s="11"/>
      <c r="AR59" s="11"/>
      <c r="AS59" s="11"/>
      <c r="AT59" s="13"/>
    </row>
    <row r="60" spans="1:46" ht="114" customHeight="1" x14ac:dyDescent="0.25">
      <c r="A60" s="13" t="s">
        <v>113</v>
      </c>
      <c r="B60" s="10" t="s">
        <v>111</v>
      </c>
      <c r="C60" s="10" t="s">
        <v>30</v>
      </c>
      <c r="D60" s="10" t="s">
        <v>182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38</v>
      </c>
      <c r="T60" s="13"/>
      <c r="U60" s="16">
        <v>1</v>
      </c>
      <c r="V60" s="11"/>
      <c r="W60" s="11"/>
      <c r="X60" s="11"/>
      <c r="Y60" s="11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0</v>
      </c>
      <c r="AK60" s="11"/>
      <c r="AL60" s="11"/>
      <c r="AM60" s="11"/>
      <c r="AN60" s="11"/>
      <c r="AO60" s="11">
        <v>0</v>
      </c>
      <c r="AP60" s="11"/>
      <c r="AQ60" s="11"/>
      <c r="AR60" s="11"/>
      <c r="AS60" s="11"/>
      <c r="AT60" s="13"/>
    </row>
    <row r="61" spans="1:46" ht="84" hidden="1" customHeight="1" x14ac:dyDescent="0.25">
      <c r="A61" s="27" t="s">
        <v>177</v>
      </c>
      <c r="B61" s="19" t="s">
        <v>111</v>
      </c>
      <c r="C61" s="19" t="s">
        <v>30</v>
      </c>
      <c r="D61" s="10" t="s">
        <v>178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75</v>
      </c>
      <c r="T61" s="13"/>
      <c r="U61" s="16">
        <v>0</v>
      </c>
      <c r="V61" s="11"/>
      <c r="W61" s="11"/>
      <c r="X61" s="11"/>
      <c r="Y61" s="11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>
        <v>0</v>
      </c>
      <c r="AK61" s="11"/>
      <c r="AL61" s="11"/>
      <c r="AM61" s="11"/>
      <c r="AN61" s="11"/>
      <c r="AO61" s="11">
        <v>0</v>
      </c>
      <c r="AP61" s="11"/>
      <c r="AQ61" s="11"/>
      <c r="AR61" s="11"/>
      <c r="AS61" s="11"/>
      <c r="AT61" s="13"/>
    </row>
    <row r="62" spans="1:46" ht="85.5" hidden="1" customHeight="1" x14ac:dyDescent="0.25">
      <c r="A62" s="13" t="s">
        <v>166</v>
      </c>
      <c r="B62" s="19" t="s">
        <v>111</v>
      </c>
      <c r="C62" s="19" t="s">
        <v>30</v>
      </c>
      <c r="D62" s="19" t="s">
        <v>167</v>
      </c>
      <c r="E62" s="19" t="s">
        <v>168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168</v>
      </c>
      <c r="T62" s="13"/>
      <c r="U62" s="16"/>
      <c r="V62" s="11"/>
      <c r="W62" s="11"/>
      <c r="X62" s="11"/>
      <c r="Y62" s="11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0</v>
      </c>
      <c r="AK62" s="11"/>
      <c r="AL62" s="11"/>
      <c r="AM62" s="11"/>
      <c r="AN62" s="11"/>
      <c r="AO62" s="11">
        <v>0</v>
      </c>
      <c r="AP62" s="11"/>
      <c r="AQ62" s="11"/>
      <c r="AR62" s="11"/>
      <c r="AS62" s="11"/>
      <c r="AT62" s="13"/>
    </row>
    <row r="63" spans="1:46" ht="15.75" x14ac:dyDescent="0.25">
      <c r="A63" s="9" t="s">
        <v>115</v>
      </c>
      <c r="B63" s="10" t="s">
        <v>111</v>
      </c>
      <c r="C63" s="10" t="s">
        <v>85</v>
      </c>
      <c r="D63" s="10" t="s">
        <v>32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33</v>
      </c>
      <c r="T63" s="9" t="s">
        <v>115</v>
      </c>
      <c r="U63" s="11">
        <f>SUM(U64:U76)</f>
        <v>812.8</v>
      </c>
      <c r="V63" s="11">
        <f t="shared" ref="V63:AN63" si="1">SUM(V64:V76)</f>
        <v>0</v>
      </c>
      <c r="W63" s="11">
        <f t="shared" si="1"/>
        <v>0</v>
      </c>
      <c r="X63" s="11">
        <f t="shared" si="1"/>
        <v>0</v>
      </c>
      <c r="Y63" s="11">
        <f t="shared" si="1"/>
        <v>0</v>
      </c>
      <c r="Z63" s="11">
        <f t="shared" si="1"/>
        <v>0</v>
      </c>
      <c r="AA63" s="11">
        <f t="shared" si="1"/>
        <v>0</v>
      </c>
      <c r="AB63" s="11">
        <f t="shared" si="1"/>
        <v>0</v>
      </c>
      <c r="AC63" s="11">
        <f t="shared" si="1"/>
        <v>0</v>
      </c>
      <c r="AD63" s="11">
        <f t="shared" si="1"/>
        <v>0</v>
      </c>
      <c r="AE63" s="11">
        <f t="shared" si="1"/>
        <v>0</v>
      </c>
      <c r="AF63" s="11">
        <f t="shared" si="1"/>
        <v>0</v>
      </c>
      <c r="AG63" s="11">
        <f t="shared" si="1"/>
        <v>0</v>
      </c>
      <c r="AH63" s="11">
        <f t="shared" si="1"/>
        <v>0</v>
      </c>
      <c r="AI63" s="11">
        <f t="shared" si="1"/>
        <v>0</v>
      </c>
      <c r="AJ63" s="11">
        <f>SUM(AJ64:AJ76)</f>
        <v>840.7</v>
      </c>
      <c r="AK63" s="11">
        <f t="shared" si="1"/>
        <v>0</v>
      </c>
      <c r="AL63" s="11">
        <f t="shared" si="1"/>
        <v>0</v>
      </c>
      <c r="AM63" s="11">
        <f t="shared" si="1"/>
        <v>0</v>
      </c>
      <c r="AN63" s="11">
        <f t="shared" si="1"/>
        <v>0</v>
      </c>
      <c r="AO63" s="11">
        <f>SUM(AO64:AO76)</f>
        <v>864</v>
      </c>
      <c r="AP63" s="11">
        <v>0</v>
      </c>
      <c r="AQ63" s="11">
        <v>0</v>
      </c>
      <c r="AR63" s="11">
        <v>0</v>
      </c>
      <c r="AS63" s="11">
        <v>0</v>
      </c>
      <c r="AT63" s="9" t="s">
        <v>115</v>
      </c>
    </row>
    <row r="64" spans="1:46" ht="117" customHeight="1" x14ac:dyDescent="0.25">
      <c r="A64" s="13" t="s">
        <v>116</v>
      </c>
      <c r="B64" s="10" t="s">
        <v>111</v>
      </c>
      <c r="C64" s="10" t="s">
        <v>85</v>
      </c>
      <c r="D64" s="10" t="s">
        <v>117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38</v>
      </c>
      <c r="T64" s="13" t="s">
        <v>116</v>
      </c>
      <c r="U64" s="11">
        <v>1</v>
      </c>
      <c r="V64" s="11">
        <v>0</v>
      </c>
      <c r="W64" s="11">
        <v>0</v>
      </c>
      <c r="X64" s="11">
        <v>0</v>
      </c>
      <c r="Y64" s="11">
        <v>0</v>
      </c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1">
        <v>0</v>
      </c>
      <c r="AK64" s="11">
        <v>0</v>
      </c>
      <c r="AL64" s="11">
        <v>0</v>
      </c>
      <c r="AM64" s="11">
        <v>0</v>
      </c>
      <c r="AN64" s="11">
        <v>0</v>
      </c>
      <c r="AO64" s="11">
        <v>0</v>
      </c>
      <c r="AP64" s="11">
        <v>0</v>
      </c>
      <c r="AQ64" s="11">
        <v>0</v>
      </c>
      <c r="AR64" s="11">
        <v>0</v>
      </c>
      <c r="AS64" s="11">
        <v>0</v>
      </c>
      <c r="AT64" s="13" t="s">
        <v>116</v>
      </c>
    </row>
    <row r="65" spans="1:46" ht="83.25" customHeight="1" x14ac:dyDescent="0.25">
      <c r="A65" s="13" t="s">
        <v>118</v>
      </c>
      <c r="B65" s="10" t="s">
        <v>111</v>
      </c>
      <c r="C65" s="10" t="s">
        <v>85</v>
      </c>
      <c r="D65" s="10" t="s">
        <v>119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38</v>
      </c>
      <c r="T65" s="13" t="s">
        <v>118</v>
      </c>
      <c r="U65" s="11">
        <v>1</v>
      </c>
      <c r="V65" s="11">
        <v>0</v>
      </c>
      <c r="W65" s="11">
        <v>0</v>
      </c>
      <c r="X65" s="11">
        <v>0</v>
      </c>
      <c r="Y65" s="11">
        <v>0</v>
      </c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1">
        <v>5</v>
      </c>
      <c r="AK65" s="11">
        <v>0</v>
      </c>
      <c r="AL65" s="11">
        <v>0</v>
      </c>
      <c r="AM65" s="11"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3" t="s">
        <v>118</v>
      </c>
    </row>
    <row r="66" spans="1:46" ht="87.75" customHeight="1" x14ac:dyDescent="0.25">
      <c r="A66" s="13" t="s">
        <v>120</v>
      </c>
      <c r="B66" s="10" t="s">
        <v>111</v>
      </c>
      <c r="C66" s="10" t="s">
        <v>85</v>
      </c>
      <c r="D66" s="10" t="s">
        <v>121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38</v>
      </c>
      <c r="T66" s="13" t="s">
        <v>120</v>
      </c>
      <c r="U66" s="11">
        <v>1</v>
      </c>
      <c r="V66" s="11">
        <v>0</v>
      </c>
      <c r="W66" s="11">
        <v>0</v>
      </c>
      <c r="X66" s="11">
        <v>0</v>
      </c>
      <c r="Y66" s="11">
        <v>0</v>
      </c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5</v>
      </c>
      <c r="AK66" s="11">
        <v>0</v>
      </c>
      <c r="AL66" s="11">
        <v>0</v>
      </c>
      <c r="AM66" s="11">
        <v>0</v>
      </c>
      <c r="AN66" s="11"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3" t="s">
        <v>120</v>
      </c>
    </row>
    <row r="67" spans="1:46" ht="85.5" customHeight="1" x14ac:dyDescent="0.25">
      <c r="A67" s="13" t="s">
        <v>122</v>
      </c>
      <c r="B67" s="10" t="s">
        <v>111</v>
      </c>
      <c r="C67" s="10" t="s">
        <v>85</v>
      </c>
      <c r="D67" s="10" t="s">
        <v>123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38</v>
      </c>
      <c r="T67" s="13" t="s">
        <v>122</v>
      </c>
      <c r="U67" s="11">
        <v>1</v>
      </c>
      <c r="V67" s="11">
        <v>0</v>
      </c>
      <c r="W67" s="11">
        <v>0</v>
      </c>
      <c r="X67" s="11">
        <v>0</v>
      </c>
      <c r="Y67" s="11">
        <v>0</v>
      </c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1">
        <v>0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3" t="s">
        <v>122</v>
      </c>
    </row>
    <row r="68" spans="1:46" ht="87.75" customHeight="1" x14ac:dyDescent="0.25">
      <c r="A68" s="13" t="s">
        <v>124</v>
      </c>
      <c r="B68" s="10" t="s">
        <v>111</v>
      </c>
      <c r="C68" s="10" t="s">
        <v>85</v>
      </c>
      <c r="D68" s="10" t="s">
        <v>125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38</v>
      </c>
      <c r="T68" s="13" t="s">
        <v>124</v>
      </c>
      <c r="U68" s="11">
        <v>799.8</v>
      </c>
      <c r="V68" s="11">
        <v>0</v>
      </c>
      <c r="W68" s="11">
        <v>0</v>
      </c>
      <c r="X68" s="11">
        <v>0</v>
      </c>
      <c r="Y68" s="11">
        <v>0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1">
        <v>830.7</v>
      </c>
      <c r="AK68" s="11">
        <v>0</v>
      </c>
      <c r="AL68" s="11">
        <v>0</v>
      </c>
      <c r="AM68" s="11">
        <v>0</v>
      </c>
      <c r="AN68" s="11">
        <v>0</v>
      </c>
      <c r="AO68" s="11">
        <v>864</v>
      </c>
      <c r="AP68" s="11">
        <v>0</v>
      </c>
      <c r="AQ68" s="11">
        <v>0</v>
      </c>
      <c r="AR68" s="11">
        <v>0</v>
      </c>
      <c r="AS68" s="11">
        <v>0</v>
      </c>
      <c r="AT68" s="13" t="s">
        <v>124</v>
      </c>
    </row>
    <row r="69" spans="1:46" ht="92.25" customHeight="1" x14ac:dyDescent="0.25">
      <c r="A69" s="13" t="s">
        <v>126</v>
      </c>
      <c r="B69" s="10" t="s">
        <v>111</v>
      </c>
      <c r="C69" s="10" t="s">
        <v>85</v>
      </c>
      <c r="D69" s="10" t="s">
        <v>127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38</v>
      </c>
      <c r="T69" s="13" t="s">
        <v>126</v>
      </c>
      <c r="U69" s="11">
        <v>1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0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3" t="s">
        <v>126</v>
      </c>
    </row>
    <row r="70" spans="1:46" ht="79.5" hidden="1" customHeight="1" x14ac:dyDescent="0.25">
      <c r="A70" s="13" t="s">
        <v>128</v>
      </c>
      <c r="B70" s="10" t="s">
        <v>111</v>
      </c>
      <c r="C70" s="10" t="s">
        <v>85</v>
      </c>
      <c r="D70" s="10" t="s">
        <v>129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38</v>
      </c>
      <c r="T70" s="13" t="s">
        <v>128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3" t="s">
        <v>128</v>
      </c>
    </row>
    <row r="71" spans="1:46" ht="74.25" customHeight="1" x14ac:dyDescent="0.25">
      <c r="A71" s="13" t="s">
        <v>130</v>
      </c>
      <c r="B71" s="10" t="s">
        <v>111</v>
      </c>
      <c r="C71" s="10" t="s">
        <v>85</v>
      </c>
      <c r="D71" s="10" t="s">
        <v>131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38</v>
      </c>
      <c r="T71" s="13" t="s">
        <v>130</v>
      </c>
      <c r="U71" s="11">
        <v>2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130</v>
      </c>
    </row>
    <row r="72" spans="1:46" ht="81" customHeight="1" x14ac:dyDescent="0.25">
      <c r="A72" s="13" t="s">
        <v>132</v>
      </c>
      <c r="B72" s="10" t="s">
        <v>111</v>
      </c>
      <c r="C72" s="10" t="s">
        <v>85</v>
      </c>
      <c r="D72" s="10" t="s">
        <v>133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38</v>
      </c>
      <c r="T72" s="13" t="s">
        <v>132</v>
      </c>
      <c r="U72" s="11">
        <v>1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3" t="s">
        <v>132</v>
      </c>
    </row>
    <row r="73" spans="1:46" ht="90.75" customHeight="1" x14ac:dyDescent="0.25">
      <c r="A73" s="13" t="s">
        <v>183</v>
      </c>
      <c r="B73" s="10" t="s">
        <v>111</v>
      </c>
      <c r="C73" s="10" t="s">
        <v>85</v>
      </c>
      <c r="D73" s="10" t="s">
        <v>135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38</v>
      </c>
      <c r="T73" s="13" t="s">
        <v>134</v>
      </c>
      <c r="U73" s="11">
        <v>4</v>
      </c>
      <c r="V73" s="11">
        <v>0</v>
      </c>
      <c r="W73" s="11">
        <v>0</v>
      </c>
      <c r="X73" s="11">
        <v>0</v>
      </c>
      <c r="Y73" s="11">
        <v>0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3" t="s">
        <v>134</v>
      </c>
    </row>
    <row r="74" spans="1:46" ht="78.75" hidden="1" customHeight="1" x14ac:dyDescent="0.25">
      <c r="A74" s="13" t="s">
        <v>136</v>
      </c>
      <c r="B74" s="10" t="s">
        <v>111</v>
      </c>
      <c r="C74" s="10" t="s">
        <v>85</v>
      </c>
      <c r="D74" s="10" t="s">
        <v>137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38</v>
      </c>
      <c r="T74" s="13" t="s">
        <v>136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3" t="s">
        <v>136</v>
      </c>
    </row>
    <row r="75" spans="1:46" ht="74.25" hidden="1" customHeight="1" x14ac:dyDescent="0.25">
      <c r="A75" s="13" t="s">
        <v>170</v>
      </c>
      <c r="B75" s="10" t="s">
        <v>111</v>
      </c>
      <c r="C75" s="10" t="s">
        <v>85</v>
      </c>
      <c r="D75" s="10" t="s">
        <v>139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38</v>
      </c>
      <c r="T75" s="13" t="s">
        <v>138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138</v>
      </c>
    </row>
    <row r="76" spans="1:46" ht="89.25" customHeight="1" x14ac:dyDescent="0.25">
      <c r="A76" s="13" t="s">
        <v>140</v>
      </c>
      <c r="B76" s="10" t="s">
        <v>111</v>
      </c>
      <c r="C76" s="10" t="s">
        <v>85</v>
      </c>
      <c r="D76" s="10" t="s">
        <v>175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38</v>
      </c>
      <c r="T76" s="13" t="s">
        <v>140</v>
      </c>
      <c r="U76" s="11">
        <v>1</v>
      </c>
      <c r="V76" s="11">
        <v>0</v>
      </c>
      <c r="W76" s="11">
        <v>0</v>
      </c>
      <c r="X76" s="11">
        <v>0</v>
      </c>
      <c r="Y76" s="11">
        <v>0</v>
      </c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3" t="s">
        <v>140</v>
      </c>
    </row>
    <row r="77" spans="1:46" ht="15.75" x14ac:dyDescent="0.25">
      <c r="A77" s="6" t="s">
        <v>141</v>
      </c>
      <c r="B77" s="5" t="s">
        <v>60</v>
      </c>
      <c r="C77" s="5" t="s">
        <v>31</v>
      </c>
      <c r="D77" s="5" t="s">
        <v>32</v>
      </c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 t="s">
        <v>33</v>
      </c>
      <c r="T77" s="6" t="s">
        <v>141</v>
      </c>
      <c r="U77" s="7">
        <f>U78</f>
        <v>1</v>
      </c>
      <c r="V77" s="7">
        <v>0</v>
      </c>
      <c r="W77" s="7">
        <v>0</v>
      </c>
      <c r="X77" s="7">
        <v>0</v>
      </c>
      <c r="Y77" s="7">
        <v>0</v>
      </c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6" t="s">
        <v>141</v>
      </c>
    </row>
    <row r="78" spans="1:46" ht="30" customHeight="1" x14ac:dyDescent="0.25">
      <c r="A78" s="9" t="s">
        <v>142</v>
      </c>
      <c r="B78" s="10" t="s">
        <v>60</v>
      </c>
      <c r="C78" s="10" t="s">
        <v>111</v>
      </c>
      <c r="D78" s="10" t="s">
        <v>32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33</v>
      </c>
      <c r="T78" s="9" t="s">
        <v>142</v>
      </c>
      <c r="U78" s="11">
        <f>U79</f>
        <v>1</v>
      </c>
      <c r="V78" s="11">
        <v>0</v>
      </c>
      <c r="W78" s="11">
        <v>0</v>
      </c>
      <c r="X78" s="11">
        <v>0</v>
      </c>
      <c r="Y78" s="11">
        <v>0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9" t="s">
        <v>142</v>
      </c>
    </row>
    <row r="79" spans="1:46" ht="123" customHeight="1" x14ac:dyDescent="0.25">
      <c r="A79" s="13" t="s">
        <v>143</v>
      </c>
      <c r="B79" s="10" t="s">
        <v>60</v>
      </c>
      <c r="C79" s="10" t="s">
        <v>111</v>
      </c>
      <c r="D79" s="10" t="s">
        <v>144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 t="s">
        <v>38</v>
      </c>
      <c r="T79" s="13" t="s">
        <v>143</v>
      </c>
      <c r="U79" s="11">
        <v>1</v>
      </c>
      <c r="V79" s="11">
        <v>0</v>
      </c>
      <c r="W79" s="11">
        <v>0</v>
      </c>
      <c r="X79" s="11">
        <v>0</v>
      </c>
      <c r="Y79" s="11">
        <v>0</v>
      </c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>
        <v>0</v>
      </c>
      <c r="AP79" s="11">
        <v>0</v>
      </c>
      <c r="AQ79" s="11">
        <v>0</v>
      </c>
      <c r="AR79" s="11">
        <v>0</v>
      </c>
      <c r="AS79" s="11">
        <v>0</v>
      </c>
      <c r="AT79" s="13" t="s">
        <v>143</v>
      </c>
    </row>
    <row r="80" spans="1:46" ht="15.75" x14ac:dyDescent="0.25">
      <c r="A80" s="6" t="s">
        <v>145</v>
      </c>
      <c r="B80" s="5" t="s">
        <v>146</v>
      </c>
      <c r="C80" s="5" t="s">
        <v>31</v>
      </c>
      <c r="D80" s="5" t="s">
        <v>32</v>
      </c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 t="s">
        <v>33</v>
      </c>
      <c r="T80" s="6" t="s">
        <v>145</v>
      </c>
      <c r="U80" s="20">
        <f>U81</f>
        <v>3674.1</v>
      </c>
      <c r="V80" s="20">
        <v>0</v>
      </c>
      <c r="W80" s="20">
        <v>0</v>
      </c>
      <c r="X80" s="20">
        <v>0</v>
      </c>
      <c r="Y80" s="20">
        <v>0</v>
      </c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0">
        <f>AJ81</f>
        <v>3417.5</v>
      </c>
      <c r="AK80" s="20">
        <v>0</v>
      </c>
      <c r="AL80" s="20">
        <v>0</v>
      </c>
      <c r="AM80" s="20">
        <v>0</v>
      </c>
      <c r="AN80" s="20">
        <v>0</v>
      </c>
      <c r="AO80" s="20">
        <f>AO81</f>
        <v>614</v>
      </c>
      <c r="AP80" s="7">
        <v>0</v>
      </c>
      <c r="AQ80" s="7">
        <v>0</v>
      </c>
      <c r="AR80" s="7">
        <v>0</v>
      </c>
      <c r="AS80" s="7">
        <v>0</v>
      </c>
      <c r="AT80" s="6" t="s">
        <v>145</v>
      </c>
    </row>
    <row r="81" spans="1:46" ht="15.75" x14ac:dyDescent="0.25">
      <c r="A81" s="9" t="s">
        <v>147</v>
      </c>
      <c r="B81" s="10" t="s">
        <v>146</v>
      </c>
      <c r="C81" s="10" t="s">
        <v>30</v>
      </c>
      <c r="D81" s="10" t="s">
        <v>32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33</v>
      </c>
      <c r="T81" s="9" t="s">
        <v>147</v>
      </c>
      <c r="U81" s="11">
        <f>U82+U83</f>
        <v>3674.1</v>
      </c>
      <c r="V81" s="11">
        <v>0</v>
      </c>
      <c r="W81" s="11">
        <v>0</v>
      </c>
      <c r="X81" s="11"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1">
        <f>AJ82+AJ83</f>
        <v>3417.5</v>
      </c>
      <c r="AK81" s="11">
        <v>0</v>
      </c>
      <c r="AL81" s="11">
        <v>0</v>
      </c>
      <c r="AM81" s="11">
        <v>0</v>
      </c>
      <c r="AN81" s="11">
        <v>0</v>
      </c>
      <c r="AO81" s="11">
        <f>AO82+AO83</f>
        <v>614</v>
      </c>
      <c r="AP81" s="11">
        <v>0</v>
      </c>
      <c r="AQ81" s="11">
        <v>0</v>
      </c>
      <c r="AR81" s="11">
        <v>0</v>
      </c>
      <c r="AS81" s="11">
        <v>0</v>
      </c>
      <c r="AT81" s="9" t="s">
        <v>147</v>
      </c>
    </row>
    <row r="82" spans="1:46" ht="68.25" customHeight="1" x14ac:dyDescent="0.25">
      <c r="A82" s="9" t="s">
        <v>181</v>
      </c>
      <c r="B82" s="10" t="s">
        <v>146</v>
      </c>
      <c r="C82" s="10" t="s">
        <v>30</v>
      </c>
      <c r="D82" s="10" t="s">
        <v>180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 t="s">
        <v>38</v>
      </c>
      <c r="T82" s="9"/>
      <c r="U82" s="11">
        <v>1</v>
      </c>
      <c r="V82" s="11"/>
      <c r="W82" s="11"/>
      <c r="X82" s="11"/>
      <c r="Y82" s="11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1">
        <v>0</v>
      </c>
      <c r="AK82" s="11"/>
      <c r="AL82" s="11"/>
      <c r="AM82" s="11"/>
      <c r="AN82" s="11"/>
      <c r="AO82" s="11">
        <v>0</v>
      </c>
      <c r="AP82" s="11"/>
      <c r="AQ82" s="11"/>
      <c r="AR82" s="11"/>
      <c r="AS82" s="11"/>
      <c r="AT82" s="9"/>
    </row>
    <row r="83" spans="1:46" ht="63" customHeight="1" x14ac:dyDescent="0.25">
      <c r="A83" s="9" t="s">
        <v>148</v>
      </c>
      <c r="B83" s="10" t="s">
        <v>146</v>
      </c>
      <c r="C83" s="10" t="s">
        <v>30</v>
      </c>
      <c r="D83" s="10" t="s">
        <v>149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 t="s">
        <v>150</v>
      </c>
      <c r="T83" s="9" t="s">
        <v>148</v>
      </c>
      <c r="U83" s="11">
        <v>3673.1</v>
      </c>
      <c r="V83" s="11">
        <v>0</v>
      </c>
      <c r="W83" s="11">
        <v>0</v>
      </c>
      <c r="X83" s="11">
        <v>0</v>
      </c>
      <c r="Y83" s="11">
        <v>0</v>
      </c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1">
        <v>3417.5</v>
      </c>
      <c r="AK83" s="11">
        <v>0</v>
      </c>
      <c r="AL83" s="11">
        <v>0</v>
      </c>
      <c r="AM83" s="11">
        <v>0</v>
      </c>
      <c r="AN83" s="11">
        <v>0</v>
      </c>
      <c r="AO83" s="11">
        <v>614</v>
      </c>
      <c r="AP83" s="11">
        <v>0</v>
      </c>
      <c r="AQ83" s="11">
        <v>0</v>
      </c>
      <c r="AR83" s="11">
        <v>0</v>
      </c>
      <c r="AS83" s="11">
        <v>0</v>
      </c>
      <c r="AT83" s="9" t="s">
        <v>148</v>
      </c>
    </row>
    <row r="84" spans="1:46" ht="15.75" x14ac:dyDescent="0.25">
      <c r="A84" s="6" t="s">
        <v>151</v>
      </c>
      <c r="B84" s="5" t="s">
        <v>152</v>
      </c>
      <c r="C84" s="5" t="s">
        <v>31</v>
      </c>
      <c r="D84" s="5" t="s">
        <v>32</v>
      </c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 t="s">
        <v>33</v>
      </c>
      <c r="T84" s="6" t="s">
        <v>151</v>
      </c>
      <c r="U84" s="20">
        <f>U85</f>
        <v>1</v>
      </c>
      <c r="V84" s="20">
        <v>0</v>
      </c>
      <c r="W84" s="20">
        <v>0</v>
      </c>
      <c r="X84" s="20">
        <v>0</v>
      </c>
      <c r="Y84" s="20">
        <v>0</v>
      </c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0">
        <f>AJ85</f>
        <v>0</v>
      </c>
      <c r="AK84" s="20">
        <v>0</v>
      </c>
      <c r="AL84" s="20">
        <v>0</v>
      </c>
      <c r="AM84" s="20">
        <v>0</v>
      </c>
      <c r="AN84" s="20">
        <v>0</v>
      </c>
      <c r="AO84" s="20">
        <v>0</v>
      </c>
      <c r="AP84" s="7">
        <v>0</v>
      </c>
      <c r="AQ84" s="7">
        <v>0</v>
      </c>
      <c r="AR84" s="7">
        <v>0</v>
      </c>
      <c r="AS84" s="7">
        <v>0</v>
      </c>
      <c r="AT84" s="6" t="s">
        <v>151</v>
      </c>
    </row>
    <row r="85" spans="1:46" ht="15.75" x14ac:dyDescent="0.25">
      <c r="A85" s="9" t="s">
        <v>153</v>
      </c>
      <c r="B85" s="10" t="s">
        <v>152</v>
      </c>
      <c r="C85" s="10" t="s">
        <v>30</v>
      </c>
      <c r="D85" s="10" t="s">
        <v>32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 t="s">
        <v>33</v>
      </c>
      <c r="T85" s="9" t="s">
        <v>153</v>
      </c>
      <c r="U85" s="11">
        <f>U86</f>
        <v>1</v>
      </c>
      <c r="V85" s="11">
        <v>0</v>
      </c>
      <c r="W85" s="11">
        <v>0</v>
      </c>
      <c r="X85" s="11">
        <v>0</v>
      </c>
      <c r="Y85" s="11">
        <v>0</v>
      </c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1">
        <f>AJ86</f>
        <v>0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>
        <v>0</v>
      </c>
      <c r="AQ85" s="11">
        <v>0</v>
      </c>
      <c r="AR85" s="11">
        <v>0</v>
      </c>
      <c r="AS85" s="11">
        <v>0</v>
      </c>
      <c r="AT85" s="9" t="s">
        <v>153</v>
      </c>
    </row>
    <row r="86" spans="1:46" ht="93.75" customHeight="1" x14ac:dyDescent="0.25">
      <c r="A86" s="13" t="s">
        <v>154</v>
      </c>
      <c r="B86" s="10" t="s">
        <v>152</v>
      </c>
      <c r="C86" s="10" t="s">
        <v>30</v>
      </c>
      <c r="D86" s="10" t="s">
        <v>155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 t="s">
        <v>156</v>
      </c>
      <c r="T86" s="13" t="s">
        <v>154</v>
      </c>
      <c r="U86" s="11">
        <v>1</v>
      </c>
      <c r="V86" s="11">
        <v>0</v>
      </c>
      <c r="W86" s="11">
        <v>0</v>
      </c>
      <c r="X86" s="11">
        <v>0</v>
      </c>
      <c r="Y86" s="11">
        <v>0</v>
      </c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1">
        <v>0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>
        <v>0</v>
      </c>
      <c r="AQ86" s="11">
        <v>0</v>
      </c>
      <c r="AR86" s="11">
        <v>0</v>
      </c>
      <c r="AS86" s="11">
        <v>0</v>
      </c>
      <c r="AT86" s="13" t="s">
        <v>154</v>
      </c>
    </row>
    <row r="87" spans="1:46" ht="15.75" x14ac:dyDescent="0.25">
      <c r="A87" s="6" t="s">
        <v>157</v>
      </c>
      <c r="B87" s="5" t="s">
        <v>65</v>
      </c>
      <c r="C87" s="5" t="s">
        <v>31</v>
      </c>
      <c r="D87" s="5" t="s">
        <v>32</v>
      </c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 t="s">
        <v>33</v>
      </c>
      <c r="T87" s="6" t="s">
        <v>157</v>
      </c>
      <c r="U87" s="20">
        <f>U88</f>
        <v>1</v>
      </c>
      <c r="V87" s="20">
        <v>0</v>
      </c>
      <c r="W87" s="20">
        <v>0</v>
      </c>
      <c r="X87" s="20">
        <v>0</v>
      </c>
      <c r="Y87" s="20">
        <v>0</v>
      </c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0">
        <f>AJ88</f>
        <v>1</v>
      </c>
      <c r="AK87" s="20">
        <v>0</v>
      </c>
      <c r="AL87" s="20">
        <v>0</v>
      </c>
      <c r="AM87" s="20">
        <v>0</v>
      </c>
      <c r="AN87" s="20">
        <v>0</v>
      </c>
      <c r="AO87" s="20">
        <v>0</v>
      </c>
      <c r="AP87" s="7">
        <v>0</v>
      </c>
      <c r="AQ87" s="7">
        <v>0</v>
      </c>
      <c r="AR87" s="7">
        <v>0</v>
      </c>
      <c r="AS87" s="7">
        <v>0</v>
      </c>
      <c r="AT87" s="6" t="s">
        <v>157</v>
      </c>
    </row>
    <row r="88" spans="1:46" ht="15.75" x14ac:dyDescent="0.25">
      <c r="A88" s="9" t="s">
        <v>158</v>
      </c>
      <c r="B88" s="10" t="s">
        <v>65</v>
      </c>
      <c r="C88" s="10" t="s">
        <v>30</v>
      </c>
      <c r="D88" s="10" t="s">
        <v>32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 t="s">
        <v>33</v>
      </c>
      <c r="T88" s="9" t="s">
        <v>158</v>
      </c>
      <c r="U88" s="11">
        <f>U89</f>
        <v>1</v>
      </c>
      <c r="V88" s="11">
        <v>0</v>
      </c>
      <c r="W88" s="11">
        <v>0</v>
      </c>
      <c r="X88" s="11">
        <v>0</v>
      </c>
      <c r="Y88" s="11">
        <v>0</v>
      </c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1">
        <f>AJ89</f>
        <v>1</v>
      </c>
      <c r="AK88" s="11">
        <v>0</v>
      </c>
      <c r="AL88" s="11">
        <v>0</v>
      </c>
      <c r="AM88" s="11">
        <v>0</v>
      </c>
      <c r="AN88" s="11">
        <v>0</v>
      </c>
      <c r="AO88" s="11">
        <v>0</v>
      </c>
      <c r="AP88" s="11">
        <v>0</v>
      </c>
      <c r="AQ88" s="11">
        <v>0</v>
      </c>
      <c r="AR88" s="11">
        <v>0</v>
      </c>
      <c r="AS88" s="11">
        <v>0</v>
      </c>
      <c r="AT88" s="9" t="s">
        <v>158</v>
      </c>
    </row>
    <row r="89" spans="1:46" ht="94.5" customHeight="1" x14ac:dyDescent="0.25">
      <c r="A89" s="13" t="s">
        <v>159</v>
      </c>
      <c r="B89" s="10" t="s">
        <v>65</v>
      </c>
      <c r="C89" s="10" t="s">
        <v>30</v>
      </c>
      <c r="D89" s="10" t="s">
        <v>160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 t="s">
        <v>38</v>
      </c>
      <c r="T89" s="13" t="s">
        <v>159</v>
      </c>
      <c r="U89" s="11">
        <v>1</v>
      </c>
      <c r="V89" s="11">
        <v>0</v>
      </c>
      <c r="W89" s="11">
        <v>0</v>
      </c>
      <c r="X89" s="11">
        <v>0</v>
      </c>
      <c r="Y89" s="11">
        <v>0</v>
      </c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1">
        <v>1</v>
      </c>
      <c r="AK89" s="11">
        <v>0</v>
      </c>
      <c r="AL89" s="11">
        <v>0</v>
      </c>
      <c r="AM89" s="11">
        <v>0</v>
      </c>
      <c r="AN89" s="11">
        <v>0</v>
      </c>
      <c r="AO89" s="11">
        <v>0</v>
      </c>
      <c r="AP89" s="11">
        <v>0</v>
      </c>
      <c r="AQ89" s="11">
        <v>0</v>
      </c>
      <c r="AR89" s="11">
        <v>0</v>
      </c>
      <c r="AS89" s="11">
        <v>0</v>
      </c>
      <c r="AT89" s="13" t="s">
        <v>159</v>
      </c>
    </row>
    <row r="90" spans="1:46" ht="15" x14ac:dyDescent="0.25"/>
    <row r="102" spans="1:41" ht="69" customHeight="1" x14ac:dyDescent="0.25">
      <c r="A102" s="30" t="s">
        <v>161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</row>
  </sheetData>
  <mergeCells count="36">
    <mergeCell ref="U3:AO3"/>
    <mergeCell ref="U2:AO2"/>
    <mergeCell ref="A102:AO102"/>
    <mergeCell ref="AM11:AM12"/>
    <mergeCell ref="A11:A12"/>
    <mergeCell ref="T11:T12"/>
    <mergeCell ref="AE11:AE12"/>
    <mergeCell ref="Z11:Z12"/>
    <mergeCell ref="U11:U12"/>
    <mergeCell ref="Y11:Y12"/>
    <mergeCell ref="X11:X12"/>
    <mergeCell ref="W11:W12"/>
    <mergeCell ref="V11:V12"/>
    <mergeCell ref="AF11:AF12"/>
    <mergeCell ref="A8:AT8"/>
    <mergeCell ref="C11:C12"/>
    <mergeCell ref="AN11:AN12"/>
    <mergeCell ref="B11:B12"/>
    <mergeCell ref="S11:S12"/>
    <mergeCell ref="D11:R12"/>
    <mergeCell ref="AP11:AP12"/>
    <mergeCell ref="AH11:AH12"/>
    <mergeCell ref="AA11:AA12"/>
    <mergeCell ref="AB11:AB12"/>
    <mergeCell ref="AD11:AD12"/>
    <mergeCell ref="AO11:AO12"/>
    <mergeCell ref="AI11:AI12"/>
    <mergeCell ref="AG11:AG12"/>
    <mergeCell ref="AK11:AK12"/>
    <mergeCell ref="AT11:AT12"/>
    <mergeCell ref="AC11:AC12"/>
    <mergeCell ref="AR11:AR12"/>
    <mergeCell ref="AQ11:AQ12"/>
    <mergeCell ref="AL11:AL12"/>
    <mergeCell ref="AS11:AS12"/>
    <mergeCell ref="AJ11:AJ12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2021-12-29T05:32:41Z</cp:lastPrinted>
  <dcterms:created xsi:type="dcterms:W3CDTF">2021-01-12T09:36:02Z</dcterms:created>
  <dcterms:modified xsi:type="dcterms:W3CDTF">2022-11-11T11:20:02Z</dcterms:modified>
</cp:coreProperties>
</file>